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Blue Sky Forms\"/>
    </mc:Choice>
  </mc:AlternateContent>
  <xr:revisionPtr revIDLastSave="0" documentId="13_ncr:1_{DC1DE731-CF13-43B5-9C6C-6AC1F5A93D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ver Page" sheetId="9" r:id="rId1"/>
    <sheet name="Equipment Inventory Log" sheetId="6" r:id="rId2"/>
    <sheet name="2025 FEMA Equipment Rates" sheetId="11" r:id="rId3"/>
    <sheet name="Look Ups" sheetId="3" state="hidden" r:id="rId4"/>
  </sheets>
  <definedNames>
    <definedName name="AdditionalNotes">'Cover Page'!$A$11</definedName>
    <definedName name="ApplicantName">'Cover Page'!$B$1</definedName>
    <definedName name="Date">'Cover Page'!$B$3</definedName>
    <definedName name="Department">'Cover Page'!$B$4</definedName>
    <definedName name="Event">'Cover Page'!$B$2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" l="1"/>
  <c r="H3" i="6"/>
  <c r="I3" i="6"/>
  <c r="H4" i="6"/>
  <c r="I4" i="6"/>
  <c r="H5" i="6"/>
  <c r="I5" i="6"/>
  <c r="H6" i="6"/>
  <c r="I6" i="6"/>
  <c r="H7" i="6"/>
  <c r="I7" i="6"/>
  <c r="H8" i="6"/>
  <c r="I8" i="6"/>
  <c r="H9" i="6"/>
  <c r="I9" i="6"/>
  <c r="H10" i="6"/>
  <c r="I10" i="6"/>
  <c r="H11" i="6"/>
  <c r="I11" i="6"/>
  <c r="H12" i="6"/>
  <c r="I12" i="6"/>
  <c r="H13" i="6"/>
  <c r="I13" i="6"/>
  <c r="H14" i="6"/>
  <c r="I14" i="6"/>
  <c r="H15" i="6"/>
  <c r="I15" i="6"/>
  <c r="H16" i="6"/>
  <c r="I16" i="6"/>
  <c r="H17" i="6"/>
  <c r="I17" i="6"/>
  <c r="H18" i="6"/>
  <c r="I18" i="6"/>
  <c r="H19" i="6"/>
  <c r="I19" i="6"/>
  <c r="H20" i="6"/>
  <c r="I20" i="6"/>
  <c r="H21" i="6"/>
  <c r="I21" i="6"/>
  <c r="H22" i="6"/>
  <c r="I22" i="6"/>
  <c r="H23" i="6"/>
  <c r="I23" i="6"/>
  <c r="H24" i="6"/>
  <c r="I24" i="6"/>
  <c r="H25" i="6"/>
  <c r="I25" i="6"/>
  <c r="H26" i="6"/>
  <c r="I26" i="6"/>
  <c r="H27" i="6"/>
  <c r="I27" i="6"/>
  <c r="H28" i="6"/>
  <c r="I28" i="6"/>
  <c r="H29" i="6"/>
  <c r="I29" i="6"/>
  <c r="H30" i="6"/>
  <c r="I30" i="6"/>
  <c r="H31" i="6"/>
  <c r="I31" i="6"/>
  <c r="H32" i="6"/>
  <c r="I32" i="6"/>
  <c r="H33" i="6"/>
  <c r="I33" i="6"/>
  <c r="H34" i="6"/>
  <c r="I34" i="6"/>
  <c r="H35" i="6"/>
  <c r="I35" i="6"/>
  <c r="H36" i="6"/>
  <c r="I36" i="6"/>
  <c r="H37" i="6"/>
  <c r="I37" i="6"/>
  <c r="H38" i="6"/>
  <c r="I38" i="6"/>
  <c r="H39" i="6"/>
  <c r="I39" i="6"/>
  <c r="H40" i="6"/>
  <c r="I40" i="6"/>
  <c r="H41" i="6"/>
  <c r="I41" i="6"/>
  <c r="G2" i="3"/>
  <c r="E2" i="3" l="1"/>
  <c r="D2" i="3"/>
  <c r="C2" i="3"/>
</calcChain>
</file>

<file path=xl/sharedStrings.xml><?xml version="1.0" encoding="utf-8"?>
<sst xmlns="http://schemas.openxmlformats.org/spreadsheetml/2006/main" count="2346" uniqueCount="1254">
  <si>
    <t>Applicant:</t>
  </si>
  <si>
    <t>Date:</t>
  </si>
  <si>
    <t>Employee Name</t>
  </si>
  <si>
    <t>Date</t>
  </si>
  <si>
    <t>Applicant Name</t>
  </si>
  <si>
    <t>Additional Notes / Comments:</t>
  </si>
  <si>
    <t>Additional Notes</t>
  </si>
  <si>
    <t>Event:</t>
  </si>
  <si>
    <r>
      <t>Emergency Work Categories:</t>
    </r>
    <r>
      <rPr>
        <i/>
        <sz val="10"/>
        <rFont val="Arial"/>
        <family val="2"/>
      </rPr>
      <t xml:space="preserve"> A (Debris Removal)             B (Emergency Protective Measures) </t>
    </r>
  </si>
  <si>
    <r>
      <t xml:space="preserve">Permanent Work Categories: </t>
    </r>
    <r>
      <rPr>
        <i/>
        <sz val="10"/>
        <color rgb="FF000000"/>
        <rFont val="Arial"/>
        <family val="2"/>
      </rPr>
      <t>C (Roads and Bridges)       D (Water Control)             E (Buildings and Equipment)          F (Utility Systems)              G (Recreational &amp; Other)</t>
    </r>
  </si>
  <si>
    <r>
      <t xml:space="preserve">Note: If conducting </t>
    </r>
    <r>
      <rPr>
        <b/>
        <i/>
        <u/>
        <sz val="10"/>
        <rFont val="Arial"/>
        <family val="2"/>
      </rPr>
      <t>temporary </t>
    </r>
    <r>
      <rPr>
        <b/>
        <i/>
        <sz val="10"/>
        <rFont val="Arial"/>
        <family val="2"/>
      </rPr>
      <t>repairs to a Cat C – G site, please utilize Cat B for this activity</t>
    </r>
  </si>
  <si>
    <t>Equipment ID</t>
  </si>
  <si>
    <t>Type</t>
  </si>
  <si>
    <t>Year</t>
  </si>
  <si>
    <t>Make</t>
  </si>
  <si>
    <t>Model</t>
  </si>
  <si>
    <t>Size / Capacity</t>
  </si>
  <si>
    <t>FEMA Cost Code</t>
  </si>
  <si>
    <t>FEMA Cost Code Rate</t>
  </si>
  <si>
    <t>FEMA Cost Code Unit</t>
  </si>
  <si>
    <t>Note</t>
  </si>
  <si>
    <t>Y/N</t>
  </si>
  <si>
    <t>Y</t>
  </si>
  <si>
    <t>N</t>
  </si>
  <si>
    <t>Cost Code</t>
  </si>
  <si>
    <t>Capacity or Size</t>
  </si>
  <si>
    <t>HP</t>
  </si>
  <si>
    <t>Notes</t>
  </si>
  <si>
    <t>Unit</t>
  </si>
  <si>
    <t>Air Compressor</t>
  </si>
  <si>
    <t>Miscellaneous Tank Mounted Air Compressors 80/25</t>
  </si>
  <si>
    <t>41 CFM</t>
  </si>
  <si>
    <t>to 10</t>
  </si>
  <si>
    <t>Multiquip DIS100SSK4F</t>
  </si>
  <si>
    <t>103 CFM</t>
  </si>
  <si>
    <t>to 30</t>
  </si>
  <si>
    <t>Sullivan-Palatek D130Q6IZ</t>
  </si>
  <si>
    <t>130 CFM</t>
  </si>
  <si>
    <t>to 50</t>
  </si>
  <si>
    <t>Grimmer-Schmidt 175</t>
  </si>
  <si>
    <t>175 CFM</t>
  </si>
  <si>
    <t>to 90</t>
  </si>
  <si>
    <t>Sullivan-Palatek D375QH6CA</t>
  </si>
  <si>
    <t>400 CFM</t>
  </si>
  <si>
    <t>to 145</t>
  </si>
  <si>
    <t>Grimmer-Schmidt 800</t>
  </si>
  <si>
    <t>575 CFM</t>
  </si>
  <si>
    <t>to 230</t>
  </si>
  <si>
    <t>Ingersoll Rand XP1200WCU</t>
  </si>
  <si>
    <t>1100 CFM</t>
  </si>
  <si>
    <t>to 355</t>
  </si>
  <si>
    <t>Sullair 1600DTQCA</t>
  </si>
  <si>
    <t>1600 CFM</t>
  </si>
  <si>
    <t>to 500</t>
  </si>
  <si>
    <t>Ambulance</t>
  </si>
  <si>
    <t>GVW 8600 Pounds</t>
  </si>
  <si>
    <t>GVW 11000 Pounds</t>
  </si>
  <si>
    <t>Board, Arrow</t>
  </si>
  <si>
    <t>Miscellaneous Trailer mounted Arrow Boards</t>
  </si>
  <si>
    <t>to 8</t>
  </si>
  <si>
    <t>Board, Message</t>
  </si>
  <si>
    <t>Miscellaneous CMSBBI</t>
  </si>
  <si>
    <t>to 5</t>
  </si>
  <si>
    <t>Auger, Portable</t>
  </si>
  <si>
    <t>Miscellaneous One Man Wheel Mount</t>
  </si>
  <si>
    <t>16 In</t>
  </si>
  <si>
    <t>to 6</t>
  </si>
  <si>
    <t>Miscellaneous Portable Earth Auger</t>
  </si>
  <si>
    <t>18 In</t>
  </si>
  <si>
    <t>to 13</t>
  </si>
  <si>
    <t>Auger, Tractor Mntd</t>
  </si>
  <si>
    <t>Miscellaneous TLB Auger Mount</t>
  </si>
  <si>
    <t>36 In</t>
  </si>
  <si>
    <t>Includes digger, boom &amp; mounting hardware</t>
  </si>
  <si>
    <t>Auger, Truck Mntd</t>
  </si>
  <si>
    <t>Miscellaneous DH-Avg</t>
  </si>
  <si>
    <t>24 In</t>
  </si>
  <si>
    <t>to 100</t>
  </si>
  <si>
    <t>8'x8'x10' Drophammer</t>
  </si>
  <si>
    <t>Hydraulic Post Driver</t>
  </si>
  <si>
    <t>Miscellaneous VIB-Avg</t>
  </si>
  <si>
    <t>Hyd. Impact Hammer</t>
  </si>
  <si>
    <t>Auger</t>
  </si>
  <si>
    <t>Horizontal Directional Boring Machine</t>
  </si>
  <si>
    <t>250 X 100</t>
  </si>
  <si>
    <t>to 300</t>
  </si>
  <si>
    <t>DD-140B YR-2003</t>
  </si>
  <si>
    <t>to 24</t>
  </si>
  <si>
    <t>Auger, Directional Boring Machine</t>
  </si>
  <si>
    <t>Miscellaneous 7K - Horizontal Drilling Machines</t>
  </si>
  <si>
    <t>7,000 lbs</t>
  </si>
  <si>
    <t>to 25</t>
  </si>
  <si>
    <t>Directional Boring Machine</t>
  </si>
  <si>
    <t>Vermeer D24X40A (disc. 2001)</t>
  </si>
  <si>
    <t>Spindle Torque 4000 ft/lb</t>
  </si>
  <si>
    <t>Bush Hog</t>
  </si>
  <si>
    <t>New Holland 272GMS</t>
  </si>
  <si>
    <t>72-IN cutting width</t>
  </si>
  <si>
    <t>Vermeer MC3700</t>
  </si>
  <si>
    <t>12-FT cutting width</t>
  </si>
  <si>
    <t>Bush Hog 2820 Average Retail Rental Rates</t>
  </si>
  <si>
    <t>85-IN cutting width</t>
  </si>
  <si>
    <t>to 130</t>
  </si>
  <si>
    <t>Automobile, Police</t>
  </si>
  <si>
    <t>to 250</t>
  </si>
  <si>
    <t>to 210</t>
  </si>
  <si>
    <t>Motorcycle, Police</t>
  </si>
  <si>
    <t>MRAP Armored Rescue Vehicle</t>
  </si>
  <si>
    <t>Military Surplus Vehicle</t>
  </si>
  <si>
    <t>375-450</t>
  </si>
  <si>
    <t>MRAP C-MTV</t>
  </si>
  <si>
    <t>gvwr 55000 Lbs</t>
  </si>
  <si>
    <t>to 350</t>
  </si>
  <si>
    <t>All Terrain Vehicle</t>
  </si>
  <si>
    <t>Gasoline</t>
  </si>
  <si>
    <t>Barge, Deck</t>
  </si>
  <si>
    <t>Miscellaneous 300 - Deck Cargo Barges</t>
  </si>
  <si>
    <t>50'x35'x9'</t>
  </si>
  <si>
    <t>N/A</t>
  </si>
  <si>
    <t>Push by Tug-Boat</t>
  </si>
  <si>
    <t>Miscellaneous Deck 1100 - Deck Cargo Barges</t>
  </si>
  <si>
    <t>120'x45'x10-FT</t>
  </si>
  <si>
    <t>Miscellaneous 1250 - Deck Cargo Barges</t>
  </si>
  <si>
    <t>140'x45'x10-FT</t>
  </si>
  <si>
    <t>Boat, Tow</t>
  </si>
  <si>
    <t>Miscellaneous 55 - Tow Boats</t>
  </si>
  <si>
    <t>50' - 64'</t>
  </si>
  <si>
    <t>to 870</t>
  </si>
  <si>
    <t>Steel</t>
  </si>
  <si>
    <t>Miscellaneous 60 21 - Tow Boats</t>
  </si>
  <si>
    <t>to 1050</t>
  </si>
  <si>
    <t>Miscellaneous 70 30 - Tow Boats</t>
  </si>
  <si>
    <t>65' - 99'</t>
  </si>
  <si>
    <t>to 1350</t>
  </si>
  <si>
    <t>Miscellaneous 120 - Tow Boats</t>
  </si>
  <si>
    <t>100' - 124''</t>
  </si>
  <si>
    <t>to 2000</t>
  </si>
  <si>
    <t>Airboat</t>
  </si>
  <si>
    <t>815 AGIS Airboat w/spray unit</t>
  </si>
  <si>
    <t>to 450</t>
  </si>
  <si>
    <t>Swamp Buggy</t>
  </si>
  <si>
    <t>ARGO Conquest 800 Outfitter</t>
  </si>
  <si>
    <t>Compactor, 2-ton pavement roller</t>
  </si>
  <si>
    <t>Bid-well 2450</t>
  </si>
  <si>
    <t>to 76'</t>
  </si>
  <si>
    <t>to 40</t>
  </si>
  <si>
    <t>Boat, Row</t>
  </si>
  <si>
    <t>Miscellaneous Rowboat</t>
  </si>
  <si>
    <t>Boat, Runabout</t>
  </si>
  <si>
    <t>Marine Equipment Runabouts - 13</t>
  </si>
  <si>
    <t>to 60</t>
  </si>
  <si>
    <t>Boat, Tender</t>
  </si>
  <si>
    <t>Marine Equipment Tenders - 12</t>
  </si>
  <si>
    <t>to 16'</t>
  </si>
  <si>
    <t>Boat, Push</t>
  </si>
  <si>
    <t>Miscellaneous 400 - Push Boats</t>
  </si>
  <si>
    <t>to 49'</t>
  </si>
  <si>
    <t>to 435</t>
  </si>
  <si>
    <t>Miscellaneous 525 - Push Boats</t>
  </si>
  <si>
    <t>50' - 74'</t>
  </si>
  <si>
    <t>to 525</t>
  </si>
  <si>
    <t>Miscellaneous 705 - Push Boats</t>
  </si>
  <si>
    <t>to 705</t>
  </si>
  <si>
    <t>Miscellaneous 870 - Push Boats</t>
  </si>
  <si>
    <t>Boat, Debris Removal Skiff</t>
  </si>
  <si>
    <t>Debris Removal Skiff</t>
  </si>
  <si>
    <t>Length 48'</t>
  </si>
  <si>
    <t>to 200</t>
  </si>
  <si>
    <t>New 2023 rate</t>
  </si>
  <si>
    <t>Boat, Jet</t>
  </si>
  <si>
    <t>Boat, Jet (Woolridge Xtra Plus Inboard)</t>
  </si>
  <si>
    <t>Length 20' 4"</t>
  </si>
  <si>
    <t>Shallow Draft</t>
  </si>
  <si>
    <t>Boat, Tug</t>
  </si>
  <si>
    <t>Miscellaneous 100 - Inland Tug Boats</t>
  </si>
  <si>
    <t>Length 16'</t>
  </si>
  <si>
    <t>Miscellaneous 175 - Inland Tug Boats</t>
  </si>
  <si>
    <t>Length 18'</t>
  </si>
  <si>
    <t>to 175</t>
  </si>
  <si>
    <t>With Steering Nozzle</t>
  </si>
  <si>
    <t>Miscellaneous 250 - Inland Tug Boats</t>
  </si>
  <si>
    <t>Length 26'</t>
  </si>
  <si>
    <t>Miscellaneous 380 - Inland Tug Boats</t>
  </si>
  <si>
    <t>Length 40'</t>
  </si>
  <si>
    <t>to 380</t>
  </si>
  <si>
    <t>Standard Rudder</t>
  </si>
  <si>
    <t>Miscellaneous 700 - Inland Tug Boats</t>
  </si>
  <si>
    <t>Length 51'</t>
  </si>
  <si>
    <t>to 700</t>
  </si>
  <si>
    <t>Twin Screw</t>
  </si>
  <si>
    <t>Jet Ski</t>
  </si>
  <si>
    <t>Boat, Inflatable Rescue Raft</t>
  </si>
  <si>
    <t>Zodiac C310 Solid 10’2″</t>
  </si>
  <si>
    <t>Boat, removable engine</t>
  </si>
  <si>
    <t>2000 Johnson Outboard Motor</t>
  </si>
  <si>
    <t>Self Propelled Pavement Brooms</t>
  </si>
  <si>
    <t>Lay-Mor 6HC/8HC</t>
  </si>
  <si>
    <t>to 37</t>
  </si>
  <si>
    <t>Broce RC-350 (disc. 2011)</t>
  </si>
  <si>
    <t>96"</t>
  </si>
  <si>
    <t>Broom, Pavement, Mounted</t>
  </si>
  <si>
    <t>Miscellaneous TRAC MOUNT PTO DRIVE - For Mounting Pavement Brooms</t>
  </si>
  <si>
    <t>72"</t>
  </si>
  <si>
    <t>Broom, Pavement, Pull</t>
  </si>
  <si>
    <t>Miscellaneous TRACTION PT - Pull Type Pavement Brooms</t>
  </si>
  <si>
    <t>84"</t>
  </si>
  <si>
    <t>Skid Steer for Broom</t>
  </si>
  <si>
    <t>Bobcat 453 (disc. 2001)</t>
  </si>
  <si>
    <t>Terramite TSS46</t>
  </si>
  <si>
    <t>6 or 8-FT broom heads</t>
  </si>
  <si>
    <t>to 33</t>
  </si>
  <si>
    <t>Sweeper, Pavement</t>
  </si>
  <si>
    <t>Elgin - Pelican SE</t>
  </si>
  <si>
    <t>66" &amp; 36" broom widths, 3.6-CY hopper</t>
  </si>
  <si>
    <t>Five Star - Broom Bear</t>
  </si>
  <si>
    <t>Max 120” sweep width, 4.5-CY hopper</t>
  </si>
  <si>
    <t>Bus</t>
  </si>
  <si>
    <t>Blower</t>
  </si>
  <si>
    <t>Mosquito Sprayer</t>
  </si>
  <si>
    <t>Adapco - Guardian 95 ES</t>
  </si>
  <si>
    <t>to 186 CFM</t>
  </si>
  <si>
    <t>Back-pack Blower</t>
  </si>
  <si>
    <t>Walkbehind Blower</t>
  </si>
  <si>
    <t>Chainsaw</t>
  </si>
  <si>
    <t>Bar Length = 20"</t>
  </si>
  <si>
    <t>3.0 cu in</t>
  </si>
  <si>
    <t>to 3</t>
  </si>
  <si>
    <t>Heavy Duty</t>
  </si>
  <si>
    <t>5.0 cu in</t>
  </si>
  <si>
    <t>6.0 cu in</t>
  </si>
  <si>
    <t>to 7</t>
  </si>
  <si>
    <t>Bar Length = 16"</t>
  </si>
  <si>
    <t>2.5 cu in</t>
  </si>
  <si>
    <t>to 2</t>
  </si>
  <si>
    <t>Light Duty</t>
  </si>
  <si>
    <t>Bar Length = 25"</t>
  </si>
  <si>
    <t>7.0 cu in</t>
  </si>
  <si>
    <t>to 9</t>
  </si>
  <si>
    <t>Chainsaw, Pole</t>
  </si>
  <si>
    <t>Bar Length = 18"</t>
  </si>
  <si>
    <t>Hydraulic</t>
  </si>
  <si>
    <t>Skidder, Log</t>
  </si>
  <si>
    <t>Cutter, Brush</t>
  </si>
  <si>
    <t>Buncher, Cutter</t>
  </si>
  <si>
    <t>Caterpillar 511 Feller Buncher</t>
  </si>
  <si>
    <t>26.6 ft reach</t>
  </si>
  <si>
    <t>to 247</t>
  </si>
  <si>
    <t>Log Trailer</t>
  </si>
  <si>
    <t>Log Trailer (Fixed Gooseneck Trailer Level 3 40)</t>
  </si>
  <si>
    <t>40 tons</t>
  </si>
  <si>
    <t>Chipper, Brush</t>
  </si>
  <si>
    <t>Loader - Tractor - Knuckleboom</t>
  </si>
  <si>
    <t>2022 Barko 595ML Crawler Mounted Log Loader</t>
  </si>
  <si>
    <t>7,770 lbs (32' radius) to 38,180 lbs 12' radius</t>
  </si>
  <si>
    <t>Clamshell &amp; Dragline, Crawler</t>
  </si>
  <si>
    <t>to 238</t>
  </si>
  <si>
    <t>to 520</t>
  </si>
  <si>
    <t>Clamshell, Truck mounted</t>
  </si>
  <si>
    <t>American 5530</t>
  </si>
  <si>
    <t>to 150,000 lbs</t>
  </si>
  <si>
    <t>BOMAG Compactor</t>
  </si>
  <si>
    <t>BW100AD-3</t>
  </si>
  <si>
    <t>Compactor -2-Ton Pavement Roller</t>
  </si>
  <si>
    <t>Single Drum Vibratory Compactor</t>
  </si>
  <si>
    <t>to 28</t>
  </si>
  <si>
    <t>Compactor, Hand Held</t>
  </si>
  <si>
    <t>Miscellaneous Hand Held Vibratory Compactor</t>
  </si>
  <si>
    <t>Compactor, towed, vibratory drum</t>
  </si>
  <si>
    <t>to 45</t>
  </si>
  <si>
    <t>Compactor, vibratory drum</t>
  </si>
  <si>
    <t>2013 BOMAG BW-120AD-4 (disc. 2013)</t>
  </si>
  <si>
    <t>Drum Width 47.2"</t>
  </si>
  <si>
    <t>Compactor, pnuematic, wheel</t>
  </si>
  <si>
    <t>BOMAG BW11-RH</t>
  </si>
  <si>
    <t>68" width</t>
  </si>
  <si>
    <t>Vibratory Compactor</t>
  </si>
  <si>
    <t>CATERPILLAR CP-563D (disc. 2003)</t>
  </si>
  <si>
    <t>Drum Width 51"</t>
  </si>
  <si>
    <t>Single Drum</t>
  </si>
  <si>
    <t>Compactor, Sanitation</t>
  </si>
  <si>
    <t>Compactor, towed, pneumatic, wheel</t>
  </si>
  <si>
    <t>11-Wheels (Towed)</t>
  </si>
  <si>
    <t>Compactor, Towed Steel Drum Static Compactor</t>
  </si>
  <si>
    <t>Feeder, Grizzly</t>
  </si>
  <si>
    <t>Misc Vibratory Grizzly Feeder, 35" x 14', single deck</t>
  </si>
  <si>
    <t>Misc Vibratory Grizzly Feeder, 52" x 20', single deck</t>
  </si>
  <si>
    <t>Misc Vibratory Grizzly Feeder, 62" x 30', double deck</t>
  </si>
  <si>
    <t>to 75</t>
  </si>
  <si>
    <t>Dozer, crawler</t>
  </si>
  <si>
    <t>to 850</t>
  </si>
  <si>
    <t>Dozer, wheel</t>
  </si>
  <si>
    <t>to 240</t>
  </si>
  <si>
    <t>to 339</t>
  </si>
  <si>
    <t>Box Scraper</t>
  </si>
  <si>
    <t>84" Rome Model 5C Pull Scraper</t>
  </si>
  <si>
    <t>4.1 cu yd</t>
  </si>
  <si>
    <t>Bucket, Clamshell</t>
  </si>
  <si>
    <t>1.0 CY</t>
  </si>
  <si>
    <t>Includes teeth. Does not include Clamshell &amp; Dragline</t>
  </si>
  <si>
    <t>5.0 CY</t>
  </si>
  <si>
    <t>Miscellaneous 7-1/2S</t>
  </si>
  <si>
    <t>7.5 CY</t>
  </si>
  <si>
    <t>Does not include Clamshell &amp; Dragline</t>
  </si>
  <si>
    <t>Bucket, Dragline</t>
  </si>
  <si>
    <t>Miscellaneous 2L</t>
  </si>
  <si>
    <t>2.0 CY</t>
  </si>
  <si>
    <t>Miscellaneous 5L</t>
  </si>
  <si>
    <t>5 CY</t>
  </si>
  <si>
    <t>Miscellaneous 10L</t>
  </si>
  <si>
    <t>10 CY</t>
  </si>
  <si>
    <t>Miscellaneous 14M</t>
  </si>
  <si>
    <t>14 CY</t>
  </si>
  <si>
    <t>Excavator, Hydraulic</t>
  </si>
  <si>
    <t>Excavator, Truck Mounted</t>
  </si>
  <si>
    <t>2008 Gradall XL 3100 III (disc. 2011)</t>
  </si>
  <si>
    <t>0.57 CY</t>
  </si>
  <si>
    <t>to 184</t>
  </si>
  <si>
    <t>Truck Mounted</t>
  </si>
  <si>
    <t>2003 Gradall XL 4100 III (Disc. 2011)</t>
  </si>
  <si>
    <t>0.62 CY</t>
  </si>
  <si>
    <t>2006 Gradall XL 5100 (disc. 2006)</t>
  </si>
  <si>
    <t>1.25 CY</t>
  </si>
  <si>
    <t>Trowel, Concrete</t>
  </si>
  <si>
    <t>48 IN</t>
  </si>
  <si>
    <t>to 12</t>
  </si>
  <si>
    <t>Forklift</t>
  </si>
  <si>
    <t>Taylor TE-450M (disc. 1998)</t>
  </si>
  <si>
    <t>45,000 lbs</t>
  </si>
  <si>
    <t>to 215</t>
  </si>
  <si>
    <t>Fork Lift material handler</t>
  </si>
  <si>
    <t>to 95</t>
  </si>
  <si>
    <t>9,000 Lbs</t>
  </si>
  <si>
    <t>Generator</t>
  </si>
  <si>
    <t>5.5 KW</t>
  </si>
  <si>
    <t>17 KW</t>
  </si>
  <si>
    <t>Miscellaneous DIESEL 45 KW</t>
  </si>
  <si>
    <t>47.5 kW</t>
  </si>
  <si>
    <t>Miscellaneous DIESEL 100 KW</t>
  </si>
  <si>
    <t>100 KW</t>
  </si>
  <si>
    <t>Miscellaneous DIESEL 150 KW</t>
  </si>
  <si>
    <t>150 KW</t>
  </si>
  <si>
    <t>to 150</t>
  </si>
  <si>
    <t>Miscellaneous DIESEL 225 KW</t>
  </si>
  <si>
    <t>210 KW</t>
  </si>
  <si>
    <t>Miscellaneous DIESEL 300 KW</t>
  </si>
  <si>
    <t>280 KW</t>
  </si>
  <si>
    <t>Miscellaneous DIESEL 350 KW</t>
  </si>
  <si>
    <t>350 KW</t>
  </si>
  <si>
    <t>Miscellaneous DIESEL 400 KW</t>
  </si>
  <si>
    <t>400 KW</t>
  </si>
  <si>
    <t>Miscellaneous DIESEL 500 KW</t>
  </si>
  <si>
    <t>500 KW</t>
  </si>
  <si>
    <t>Miscellaneous DIESEL 700 KW</t>
  </si>
  <si>
    <t>700 KW</t>
  </si>
  <si>
    <t>Caterpillar XQC1200 (Enclosed)</t>
  </si>
  <si>
    <t>1150 KW</t>
  </si>
  <si>
    <t>Generator, 2,500 KW</t>
  </si>
  <si>
    <t>2500 KW</t>
  </si>
  <si>
    <t>Miscellaneous DIESEL 1000 KW</t>
  </si>
  <si>
    <t>1000 KW</t>
  </si>
  <si>
    <t>Miscellaneous DIESEL 1500 KW</t>
  </si>
  <si>
    <t>1500 KW</t>
  </si>
  <si>
    <t>Miscellaneous DIESEL 40 KW</t>
  </si>
  <si>
    <t>40 KW</t>
  </si>
  <si>
    <t>Miscellaneous DIESEL 25 KW</t>
  </si>
  <si>
    <t>20 KW</t>
  </si>
  <si>
    <t>to 35</t>
  </si>
  <si>
    <t>800 KW</t>
  </si>
  <si>
    <t>Miscellaneous DIESEL 900 KW</t>
  </si>
  <si>
    <t>900 KW</t>
  </si>
  <si>
    <t>Graders</t>
  </si>
  <si>
    <t>to 110</t>
  </si>
  <si>
    <t>12 Ft</t>
  </si>
  <si>
    <t>14 Ft</t>
  </si>
  <si>
    <t>CAT 140</t>
  </si>
  <si>
    <t>Hose, Discharge</t>
  </si>
  <si>
    <t>3 In Discharge Diameter</t>
  </si>
  <si>
    <t>4 in Discharge Diameter</t>
  </si>
  <si>
    <t>6 In Discharge Diameter</t>
  </si>
  <si>
    <t>Discharge Hose, 8-IN</t>
  </si>
  <si>
    <t>8 In Discharge Diameter</t>
  </si>
  <si>
    <t>Discharge Hose, 12-IN</t>
  </si>
  <si>
    <t>12 In Discharge Diameter</t>
  </si>
  <si>
    <t>Discharge Hose, 16-IN</t>
  </si>
  <si>
    <t>16 In Discharge Diameter</t>
  </si>
  <si>
    <t>Hose, Suction</t>
  </si>
  <si>
    <t>Suction Hose - SH-3/25</t>
  </si>
  <si>
    <t>3 In Diameter</t>
  </si>
  <si>
    <t>Miscellaneous SH-4/25</t>
  </si>
  <si>
    <t>4 In Diameter</t>
  </si>
  <si>
    <t>Miscellaneous SH-6/25</t>
  </si>
  <si>
    <t>6 In Diameter</t>
  </si>
  <si>
    <t>Suction Hose, 8-IN</t>
  </si>
  <si>
    <t>8 In Diameter</t>
  </si>
  <si>
    <t>Suction Hose, 12-IN</t>
  </si>
  <si>
    <t>12 In Diameter</t>
  </si>
  <si>
    <t>Suction Hose, 16-IN</t>
  </si>
  <si>
    <t>16 In Diameter</t>
  </si>
  <si>
    <t>Loader, Crawler</t>
  </si>
  <si>
    <t>3.2 cu yd</t>
  </si>
  <si>
    <t>Caterpillar 973C (disc. 2010)</t>
  </si>
  <si>
    <t>4.19 cu yd</t>
  </si>
  <si>
    <t>Loader, Wheel</t>
  </si>
  <si>
    <t>Gehl 280 (disc. 2009)</t>
  </si>
  <si>
    <t>0.7 cu yd</t>
  </si>
  <si>
    <t>Deere 644K - 4WD (disc. 2019)</t>
  </si>
  <si>
    <t>4.2 cu yd</t>
  </si>
  <si>
    <t>Case 921C - 4WD (disc. 2008)</t>
  </si>
  <si>
    <t>5.0 cu yd</t>
  </si>
  <si>
    <t>Tractor, Wheel</t>
  </si>
  <si>
    <t>John Deere 6605 (disc. 2005)</t>
  </si>
  <si>
    <t>100 IN.</t>
  </si>
  <si>
    <t>New Holland T6030 (disc. 2012)</t>
  </si>
  <si>
    <t>to 115</t>
  </si>
  <si>
    <t>Loader, Tractor, Wheel</t>
  </si>
  <si>
    <t>Case 580 SUPER L (disc. 2000)</t>
  </si>
  <si>
    <t>0.87 CY</t>
  </si>
  <si>
    <t>to 80</t>
  </si>
  <si>
    <t>Mixer, Concrete Portable</t>
  </si>
  <si>
    <t>Mixer, Concrete, Trailer Mntd</t>
  </si>
  <si>
    <t>Truck, Concrete Mixer</t>
  </si>
  <si>
    <t>Breaker, Pavement Hand-held</t>
  </si>
  <si>
    <t>Miscellaneous STANDARD 25-30 LBS</t>
  </si>
  <si>
    <t>80 - 90 Lbs</t>
  </si>
  <si>
    <t>Breaker, Pavement</t>
  </si>
  <si>
    <t>Arrow Master 1350</t>
  </si>
  <si>
    <t>Vibrator, Concrete</t>
  </si>
  <si>
    <t>2.5 in head, 16 ft shaft</t>
  </si>
  <si>
    <t>Electric Powered</t>
  </si>
  <si>
    <t>Spreader, Chip</t>
  </si>
  <si>
    <t>Etnyre Chip Spreader</t>
  </si>
  <si>
    <t>2.8 CY</t>
  </si>
  <si>
    <t>3.8 CY</t>
  </si>
  <si>
    <t>Spreader, Chip, Mounted</t>
  </si>
  <si>
    <t>8-CONVEYOR - Chip Spreaders for Tail Gate Mounting</t>
  </si>
  <si>
    <t>8 Ft</t>
  </si>
  <si>
    <t>Trailer &amp; truck mounted.</t>
  </si>
  <si>
    <t>Paver, Asphalt, Towed</t>
  </si>
  <si>
    <t>Layton F-525</t>
  </si>
  <si>
    <t>96-144 in screed width</t>
  </si>
  <si>
    <t>Paver, Asphalt</t>
  </si>
  <si>
    <t>Pickup, Asphalt</t>
  </si>
  <si>
    <t>Cadarapids CR-MS-4 (disc. 2020)</t>
  </si>
  <si>
    <t>Cedarapids CR MS-2</t>
  </si>
  <si>
    <t>Blaw Knox MC330 (disc. 2007)</t>
  </si>
  <si>
    <t>Roadtec MTV-1000C</t>
  </si>
  <si>
    <t>to 275</t>
  </si>
  <si>
    <t>Striper, Self Propelled</t>
  </si>
  <si>
    <t>Striper, Truck Mounted</t>
  </si>
  <si>
    <t>Paver Accessory - Belt Extension</t>
  </si>
  <si>
    <t>Miscellaneous 30 X 60'</t>
  </si>
  <si>
    <t>30" x 60'</t>
  </si>
  <si>
    <t>to 20</t>
  </si>
  <si>
    <t>Plow, Snow, Mounted Grader</t>
  </si>
  <si>
    <t>VP-10 - Grader Snow Removal Equipment</t>
  </si>
  <si>
    <t>126 in (10.5-FT)</t>
  </si>
  <si>
    <t>SW-14 - Grader Snow Removal Equipment</t>
  </si>
  <si>
    <t>168 in (14-FT)</t>
  </si>
  <si>
    <t>Plow, Truck Mounted</t>
  </si>
  <si>
    <t>One Way Plow</t>
  </si>
  <si>
    <t>13 Ft</t>
  </si>
  <si>
    <t>V-Plow R11 Leveling Wing</t>
  </si>
  <si>
    <t>11 Ft</t>
  </si>
  <si>
    <t>Spreader, Sand</t>
  </si>
  <si>
    <t>TAILGATE</t>
  </si>
  <si>
    <t>Tailgate, Chassis mounted</t>
  </si>
  <si>
    <t>PTO</t>
  </si>
  <si>
    <t>Truck not included</t>
  </si>
  <si>
    <t>DUMP BODY</t>
  </si>
  <si>
    <t>Dump Body mounted</t>
  </si>
  <si>
    <t>TRUCK MNT</t>
  </si>
  <si>
    <t>Truck Mounted, (10yd)</t>
  </si>
  <si>
    <t>Spreader, Chemical</t>
  </si>
  <si>
    <t>Miscellaneous 5 Spreader</t>
  </si>
  <si>
    <t>to 4</t>
  </si>
  <si>
    <t>Pump, Trash Pump</t>
  </si>
  <si>
    <t>6 In Pump</t>
  </si>
  <si>
    <t>4 In Pump</t>
  </si>
  <si>
    <t>3 In Pump</t>
  </si>
  <si>
    <t>2 In Pump</t>
  </si>
  <si>
    <t>Pump, Lightweight Centrifugal</t>
  </si>
  <si>
    <t>6M Alum./PORT.</t>
  </si>
  <si>
    <t>1.5 In pump</t>
  </si>
  <si>
    <t>8M Alum./PORT.</t>
  </si>
  <si>
    <t>18M ALUM./PORT.</t>
  </si>
  <si>
    <t>Pump, Heavy Duty Centrifugal</t>
  </si>
  <si>
    <t>20M GASOLINE ELECTRIC START</t>
  </si>
  <si>
    <t>Pump, Electric Submersible</t>
  </si>
  <si>
    <t>Miscellaneous 4 Three Phase 25 HP</t>
  </si>
  <si>
    <t>Miscellaneous 6 Three Phase 35 HP</t>
  </si>
  <si>
    <t>Pump, Centrifugal</t>
  </si>
  <si>
    <t>40M GASOLINE ELECTRIC START</t>
  </si>
  <si>
    <t>90M GASOLINE ELECTRIC START Pump</t>
  </si>
  <si>
    <t>350M DIESEL ELECTRIC START Pump</t>
  </si>
  <si>
    <t>12 In Pump</t>
  </si>
  <si>
    <t>Aerial Lift, Truck Mounted</t>
  </si>
  <si>
    <t>Aerial Lift, Self Propelled</t>
  </si>
  <si>
    <t>Crane, Truck Mounted</t>
  </si>
  <si>
    <t>Crane, Yard</t>
  </si>
  <si>
    <t>Crane, Rough Terrain</t>
  </si>
  <si>
    <t>Broderson RT-300-2C</t>
  </si>
  <si>
    <t>29983 lbs/15 tons</t>
  </si>
  <si>
    <t>Crane, All Terrain</t>
  </si>
  <si>
    <t>69886 lbs/34.9 tons</t>
  </si>
  <si>
    <t>119931 lbs/60 tons</t>
  </si>
  <si>
    <t>Crane, Crawler Mounted Lattice Boom</t>
  </si>
  <si>
    <t>American HC-125 (disc. 2004)</t>
  </si>
  <si>
    <t>250004 lbs/125 tons</t>
  </si>
  <si>
    <t>Saw, Concrete</t>
  </si>
  <si>
    <t>Miscellaneous 4.6-14MC</t>
  </si>
  <si>
    <t>14 In</t>
  </si>
  <si>
    <t>to 14</t>
  </si>
  <si>
    <t>48 In</t>
  </si>
  <si>
    <t>Chain Trencher, Wheel Mounted</t>
  </si>
  <si>
    <t>60 in depth</t>
  </si>
  <si>
    <t>Vermeer V120</t>
  </si>
  <si>
    <t>Jackhammer (dry)</t>
  </si>
  <si>
    <t>Miscellaneous 25DRY</t>
  </si>
  <si>
    <t>25 lbs</t>
  </si>
  <si>
    <t>Air</t>
  </si>
  <si>
    <t>Jackhammer (wet)</t>
  </si>
  <si>
    <t>Miscellaneous 30WET</t>
  </si>
  <si>
    <t>30 lbs</t>
  </si>
  <si>
    <t>Scraper</t>
  </si>
  <si>
    <t>Loader, Skid Steer</t>
  </si>
  <si>
    <t>Bobcat S70</t>
  </si>
  <si>
    <t>Snow Plower, Salt Spreader</t>
  </si>
  <si>
    <t>Snow Blower, Truck Mounted</t>
  </si>
  <si>
    <t>102 in Cutting Width</t>
  </si>
  <si>
    <t>Snow Thrower, Walk Behind</t>
  </si>
  <si>
    <t>Toro Power Max® 826 OE (37780)</t>
  </si>
  <si>
    <t>40 ft throwing distance</t>
  </si>
  <si>
    <t>Toro 74523 MultiForce 60-in Blower</t>
  </si>
  <si>
    <t>SnowBroom</t>
  </si>
  <si>
    <t>Snow Blower, Self Propelled</t>
  </si>
  <si>
    <t>Snow Blower</t>
  </si>
  <si>
    <t>MTE Snow Mauler</t>
  </si>
  <si>
    <t>Vammas PSB 4500MTE</t>
  </si>
  <si>
    <t>The Vammas 4500</t>
  </si>
  <si>
    <t>Snow Remover</t>
  </si>
  <si>
    <t>The Vammas 5500</t>
  </si>
  <si>
    <t>Oshkosh Pavement Sweeper</t>
  </si>
  <si>
    <t>Dust Control De-ice Unit</t>
  </si>
  <si>
    <t>Hydro Pump with 100-ft of 1/2-in hose</t>
  </si>
  <si>
    <t>Loader-Backhoe, Wheel</t>
  </si>
  <si>
    <t>Distributor, Asphalt</t>
  </si>
  <si>
    <t>550 gal</t>
  </si>
  <si>
    <t>Miscellaneous 1000G</t>
  </si>
  <si>
    <t>1000-gal</t>
  </si>
  <si>
    <t>to 38</t>
  </si>
  <si>
    <t>Miscellaneous 4000G</t>
  </si>
  <si>
    <t>4000-gal</t>
  </si>
  <si>
    <t>Distributor</t>
  </si>
  <si>
    <t>13-FT</t>
  </si>
  <si>
    <t>Trailer, Rear Dump</t>
  </si>
  <si>
    <t>Trailer, Equipment</t>
  </si>
  <si>
    <t>Miscellaneous DROP 3 60</t>
  </si>
  <si>
    <t>60 ton</t>
  </si>
  <si>
    <t>Miscellaneous FLUSH 4 120</t>
  </si>
  <si>
    <t>120 ton</t>
  </si>
  <si>
    <t>Trailer, Water</t>
  </si>
  <si>
    <t>Miscellaneous 1200 4000</t>
  </si>
  <si>
    <t>4000 gallon</t>
  </si>
  <si>
    <t>Miscellaneous 1200 6000</t>
  </si>
  <si>
    <t>6000 gallon</t>
  </si>
  <si>
    <t>Miscellaneous 1500 10000</t>
  </si>
  <si>
    <t>10000 gallon</t>
  </si>
  <si>
    <t>Miscellaneous 1500 14000</t>
  </si>
  <si>
    <t>14000 gallon</t>
  </si>
  <si>
    <t>Truck - Water Tanker</t>
  </si>
  <si>
    <t>Tub Grinder</t>
  </si>
  <si>
    <t>Horizontal Grinder</t>
  </si>
  <si>
    <t>Vermeer HG6000 Horizontal Grinder</t>
  </si>
  <si>
    <t>Stump Grinder</t>
  </si>
  <si>
    <t>to 74</t>
  </si>
  <si>
    <t>Sprayer, Seed</t>
  </si>
  <si>
    <t>Reinco HG-5-HA, Trailer Mounted</t>
  </si>
  <si>
    <t>Reinco HG-10GXA2, Trailer Mounted</t>
  </si>
  <si>
    <t>Reinco HG-30GX, Truck Mounted</t>
  </si>
  <si>
    <t>Mulcher, Trailer Mntd</t>
  </si>
  <si>
    <t>Finn B70</t>
  </si>
  <si>
    <t>Reinco M65</t>
  </si>
  <si>
    <t>Reinco M90</t>
  </si>
  <si>
    <t>Wirtgen WR2400</t>
  </si>
  <si>
    <t>Trailer (Off Highway Bottom Dump)</t>
  </si>
  <si>
    <t>Load King 2842</t>
  </si>
  <si>
    <t>28.0 cu yd</t>
  </si>
  <si>
    <t>Rake</t>
  </si>
  <si>
    <t>Barber Beach Sand Rake 600HD</t>
  </si>
  <si>
    <t>Chipper</t>
  </si>
  <si>
    <t>Wildcat 626 Cougar</t>
  </si>
  <si>
    <t>Trailer, Office</t>
  </si>
  <si>
    <t>Miscellaneous 8X24</t>
  </si>
  <si>
    <t>Trailer, Covered Utility Trailer</t>
  </si>
  <si>
    <t>7-ft x 16-ft</t>
  </si>
  <si>
    <t>Trencher</t>
  </si>
  <si>
    <t>Seaman-Parsons T20</t>
  </si>
  <si>
    <t>Seaman-Parsons T500</t>
  </si>
  <si>
    <t>Trencher/Ditcher</t>
  </si>
  <si>
    <t>New Holland B115B (disc. 2012)</t>
  </si>
  <si>
    <t>1.5CY</t>
  </si>
  <si>
    <t>New Holland T8.330 (disc. 2014)</t>
  </si>
  <si>
    <t>Plow, Cable</t>
  </si>
  <si>
    <t>Case MAXI-SNEAKER C (disc. 2003)</t>
  </si>
  <si>
    <t>24-in</t>
  </si>
  <si>
    <t>Seaman-Parsons DP-60</t>
  </si>
  <si>
    <t>18-in</t>
  </si>
  <si>
    <t>Seaman-Parsons DP-100</t>
  </si>
  <si>
    <t>42-in</t>
  </si>
  <si>
    <t>Derrick, Hydraulic Digger</t>
  </si>
  <si>
    <t>Miscellaneous 60/12- Hydraulic Digger Derricks</t>
  </si>
  <si>
    <t>Miscellaneous 990/14 - Hydraulic Digger Derricks</t>
  </si>
  <si>
    <t>Movax SP-60</t>
  </si>
  <si>
    <t>28-32 ton Head</t>
  </si>
  <si>
    <t>to 178</t>
  </si>
  <si>
    <t>Mixer Capacity = 13 cy</t>
  </si>
  <si>
    <t>13-CY</t>
  </si>
  <si>
    <t>Truck, Fire, Support Water Tender S1</t>
  </si>
  <si>
    <t>Truck, Fire, Support Water Tender S2</t>
  </si>
  <si>
    <t>to 140</t>
  </si>
  <si>
    <t>Truck, Fire, Support Water Tender S3</t>
  </si>
  <si>
    <t>Truck, Fire, Tactical Water Tender T1</t>
  </si>
  <si>
    <t>Truck, Fire, Tactical Water Tender T2</t>
  </si>
  <si>
    <t>Truck, Flatbed</t>
  </si>
  <si>
    <t>Miscellaneous 4X2 15KGVW DSL</t>
  </si>
  <si>
    <t>Miscellaneous 4X2 25KGVW GAS</t>
  </si>
  <si>
    <t>Miscellaneous 4X2 25KGVW DSL</t>
  </si>
  <si>
    <t>Miscellaneous 4X2 30KGVW DSL</t>
  </si>
  <si>
    <t>Miscellaneous 6X4 45KGVW DSL</t>
  </si>
  <si>
    <t>Trailer, semi</t>
  </si>
  <si>
    <t>48ft spread axle flatbed</t>
  </si>
  <si>
    <t>NA</t>
  </si>
  <si>
    <t>Enclosed 48ft, 2 axle trailer</t>
  </si>
  <si>
    <t>Flat bed utility trailer</t>
  </si>
  <si>
    <t>Non-Tilt Deck Utility Trailers - TOW 2 1 6</t>
  </si>
  <si>
    <t>Sewer Camera Inspection Truck</t>
  </si>
  <si>
    <t>Aries Pathfinder System Control Center, Work Station</t>
  </si>
  <si>
    <t>Cleaner, Sewer/Catch Basin</t>
  </si>
  <si>
    <t>Combined Sewer Cleaning</t>
  </si>
  <si>
    <t>Vacuum Truck 800 Gal Spoils/400 Gal Water</t>
  </si>
  <si>
    <t>Vector Combine Vaccum Truck</t>
  </si>
  <si>
    <t>1500 gal Water</t>
  </si>
  <si>
    <t>500-1500 gals</t>
  </si>
  <si>
    <t>4-IN</t>
  </si>
  <si>
    <t>50-FT of 4-IN hoses @$0.60/Hour for Vac Truck</t>
  </si>
  <si>
    <t>Truck, Hydro Vac</t>
  </si>
  <si>
    <t>500-gal debris tank;</t>
  </si>
  <si>
    <t>Leaf Vac</t>
  </si>
  <si>
    <t>Litter Picker</t>
  </si>
  <si>
    <t>Miscellaneous TRAC MOUNT ENG DRIV</t>
  </si>
  <si>
    <t>Broom Length 72.0 in</t>
  </si>
  <si>
    <t>Truck, Dump</t>
  </si>
  <si>
    <t>7-CY</t>
  </si>
  <si>
    <t>12-CY</t>
  </si>
  <si>
    <t>14-CY</t>
  </si>
  <si>
    <t>18 CY</t>
  </si>
  <si>
    <t>Truck, Garbage</t>
  </si>
  <si>
    <t>E=BAM Services</t>
  </si>
  <si>
    <t>Attentuator, Safety</t>
  </si>
  <si>
    <t>Truck, Attenuator</t>
  </si>
  <si>
    <t>Truck, Tow</t>
  </si>
  <si>
    <t>Van, Custom</t>
  </si>
  <si>
    <t>Vehicle, Small</t>
  </si>
  <si>
    <t>Vehicle, Recreational</t>
  </si>
  <si>
    <t>Motor Coach</t>
  </si>
  <si>
    <t>GVW=50534, 56 Passenger + 1-Driver</t>
  </si>
  <si>
    <t>Golf Cart</t>
  </si>
  <si>
    <t>Miscellaneous 2-7/21 - Motor-in-Head</t>
  </si>
  <si>
    <t>Welder, Portable</t>
  </si>
  <si>
    <t>Miscellaneous DIESEL 300 DC-CC</t>
  </si>
  <si>
    <t>Truck, Water</t>
  </si>
  <si>
    <t>Miscellaneous DSL 4X2 2500</t>
  </si>
  <si>
    <t>Miscellaneous BB2 DSL 6X4 4000 (disc. 1994)</t>
  </si>
  <si>
    <t>Truck, Tractor</t>
  </si>
  <si>
    <t>Truck</t>
  </si>
  <si>
    <t>Ford F-450 Cutaway Truck (disc. 2018)</t>
  </si>
  <si>
    <t>Truck, Freight</t>
  </si>
  <si>
    <t>Dodge Ram Chassis 5500</t>
  </si>
  <si>
    <t>Truck, backhoe carrier</t>
  </si>
  <si>
    <t>Truck, freight</t>
  </si>
  <si>
    <t>Enclosed w/lift gate. Heavy duty, class 7</t>
  </si>
  <si>
    <t>M2-106 4x2 Diesel (disc. 2015)</t>
  </si>
  <si>
    <t>Truck, Pickup</t>
  </si>
  <si>
    <t>Miscellaneous 4X2 1/2 160 CONV DSL</t>
  </si>
  <si>
    <t>4X2 1 195 CONV DSL</t>
  </si>
  <si>
    <t>4X2 1 1/4 360 CONV DSL</t>
  </si>
  <si>
    <t>4X2 1 1/2 300 CONV DIESEL</t>
  </si>
  <si>
    <t>Miscellaneous 4X2 1 3/4 360 CONV DSL</t>
  </si>
  <si>
    <t>Miscellaneous 4X2 3/4 160 CONV DSL</t>
  </si>
  <si>
    <t>Miscellaneous 4X4 3/4 285 CREW GAS</t>
  </si>
  <si>
    <t>4X4 1 340 CREW DSL</t>
  </si>
  <si>
    <t>4X4 1 1/4 360 CREW GAS</t>
  </si>
  <si>
    <t>4X4 1 1/2 362 CREW GAS</t>
  </si>
  <si>
    <t>4X4 1 3/4 362 CREW GAS</t>
  </si>
  <si>
    <t>Truck, Loader</t>
  </si>
  <si>
    <t>Chipper- Wood Recycler</t>
  </si>
  <si>
    <t>Skidder</t>
  </si>
  <si>
    <t>Truck, service</t>
  </si>
  <si>
    <t>Truck, fuel</t>
  </si>
  <si>
    <t>Miscellaneous BB2 Gas 4X2 2000</t>
  </si>
  <si>
    <t>to 260</t>
  </si>
  <si>
    <t>GVWR: 54600 lbs</t>
  </si>
  <si>
    <t>Light Tower</t>
  </si>
  <si>
    <t>Sand Bagger Machine</t>
  </si>
  <si>
    <t>Helicopter</t>
  </si>
  <si>
    <t>Fixed wing</t>
  </si>
  <si>
    <t>to 550</t>
  </si>
  <si>
    <t>to 290</t>
  </si>
  <si>
    <t>Wire Puller Machine</t>
  </si>
  <si>
    <t>Wire Tensioning Machine</t>
  </si>
  <si>
    <t>Hour</t>
  </si>
  <si>
    <t>Maximum Continuous Tension of 5,000 lbs @ 4 MPH Bullwheel Diameter 38in Reel Capacity 54in W x 90in D Maximum Reel Weight 8,000 lbs.</t>
  </si>
  <si>
    <t>HOGG DAVIS OLT-38 BULLWHEEL TENSIONER</t>
  </si>
  <si>
    <t>Engine 8-10 Hp TBA Fuel Capacity 1.25 gallons Pulling Rope 3/8 in. dia. Steel Cable Reel Capacity 1,500 ft. (3/8 in. dia.) Skid Frame Construction Steel tubing, continuous-weld Wheel Configuration &amp; Tires 14 x 5.5 Drop Center; ST205-75R 14BC Brakes, trailer Electric, Standard</t>
  </si>
  <si>
    <t>UD-50 Underground Puller</t>
  </si>
  <si>
    <t>19 Passenger</t>
  </si>
  <si>
    <t>Maximum Cruise Speed 940 KM/H Maximum Passengers 19 Maximum Range 8,000 NM</t>
  </si>
  <si>
    <t>Bombardier Global 8000</t>
  </si>
  <si>
    <t>10 Passenger</t>
  </si>
  <si>
    <t>Maximum Cruise Speed 882 KM/H Maximum Passengers 10 Maximum Range 3,400 NM</t>
  </si>
  <si>
    <t>Bombardier Challenger 3500 (Jet)</t>
  </si>
  <si>
    <t>Maximum Cruise Speed 210 ktas Maximum Passengers 19 Maximum Range 920 NM</t>
  </si>
  <si>
    <t>Cessna SkyCourier (Passenger)</t>
  </si>
  <si>
    <t>10 to 14 Passengers</t>
  </si>
  <si>
    <t>Maximum Cruise Speed 186 ktas Maximum Passengers 10-14 Maximum Range 1,070 NM</t>
  </si>
  <si>
    <t>Cessna Caravan EX</t>
  </si>
  <si>
    <t>6 Passenger</t>
  </si>
  <si>
    <t>Maximum Range 703 nm Maximum Cruise Speed 161 ktas Maximum Passengers 6 Maximum Range 703 NM</t>
  </si>
  <si>
    <t>Cessna Turbo Stationair HD</t>
  </si>
  <si>
    <t>1,000-gallon belly tank and other firefighting gear.</t>
  </si>
  <si>
    <t>Sikorsky S-70M Firehawk helicopter</t>
  </si>
  <si>
    <t>2 person crew and can transport up to 22 passengers.</t>
  </si>
  <si>
    <t>Sikorsky S-92</t>
  </si>
  <si>
    <t>1 person crew and can transport up to 8 passengers</t>
  </si>
  <si>
    <t>Leonardo/Agusta Westland AW169</t>
  </si>
  <si>
    <t>7 Place Corporate Interior (2) Crew &amp; (5) Passengers</t>
  </si>
  <si>
    <t>2018 Bell 407GXi</t>
  </si>
  <si>
    <t>Ambulace</t>
  </si>
  <si>
    <t>2018 Bell 407 GXI EMS- Ambulance</t>
  </si>
  <si>
    <t>2 Cubic Yard Hopper</t>
  </si>
  <si>
    <t>1200 Bags per Hour Filling and Sealing</t>
  </si>
  <si>
    <t>Ultimate Bagger Sandbag Filling Machine</t>
  </si>
  <si>
    <t>Added from EW</t>
  </si>
  <si>
    <t>25 FT</t>
  </si>
  <si>
    <t>Generac MLT4200 20kW Mobile Light Tower</t>
  </si>
  <si>
    <t>Generac MLT4080 8kW Mobile LED Light Tower</t>
  </si>
  <si>
    <t>Up to 60 foot height</t>
  </si>
  <si>
    <t>Tower trailer with generator, antena and station repeater.</t>
  </si>
  <si>
    <t>Multi-purpose Mobile Mast System</t>
  </si>
  <si>
    <t>Mobile Communications Trailer</t>
  </si>
  <si>
    <t>up to 550</t>
  </si>
  <si>
    <t>Mobile Command Center Vehicle</t>
  </si>
  <si>
    <t>Mobile Command Center Trailer</t>
  </si>
  <si>
    <t>John Deere 948L-II (2020)</t>
  </si>
  <si>
    <t>John Deere 640L-II (2020)</t>
  </si>
  <si>
    <t>2021 BANDIT 2460T BEAST RECYCLER</t>
  </si>
  <si>
    <t>CSI 264 Ultra Delimber, 48" Rotobec Grapple, Pitts Hydraulic Trailer, Ground Saw Ready,</t>
  </si>
  <si>
    <t>2023 BARKO 495B</t>
  </si>
  <si>
    <t>Added from EW. Was 300-HP.</t>
  </si>
  <si>
    <t>Mile</t>
  </si>
  <si>
    <t>Any Size Pick Up Per Mile cost</t>
  </si>
  <si>
    <t>Added from EW for 2022</t>
  </si>
  <si>
    <t>33,001 to 52,000 pounds</t>
  </si>
  <si>
    <t>FREIGHTLINER BUSINESS CLASS M2 106 6X4</t>
  </si>
  <si>
    <t>26,001 - 33,000 pounds</t>
  </si>
  <si>
    <t>FREIGHTLINER BUSINESS CLASS M2 106 PLUS 4X2</t>
  </si>
  <si>
    <t>Output Range Single weld mode CC: 40–800 A, CV: 15–50 V Dual weld mode CC: 20–400 A, CV: 15–50 V Auxiliary Output Rated at 104°F (40°C) 3-phase 27,000 watts peak, 20,000 watts continuous 1-phase 15,000 watts peak, 12,000 watts continuous</t>
  </si>
  <si>
    <t>Miller Big Blue 800 Duo Air Pak (Deutz) Diesel Welder w/WIC &amp; ArcReach</t>
  </si>
  <si>
    <t>Output Range DC stick/TIG 20–600 A DC MIG/FCAW 15–50 V Auxiliary Output Rated at 104°F (40°C) 3-phase 27,000 watts peak, 20,000 watts continuous 1-phase 15,000 watts peak, 12,000 watts continuous</t>
  </si>
  <si>
    <t>Miller Big Blue 600 Pro (Kubota) Deluxe w/ArcReach 907737001</t>
  </si>
  <si>
    <t>Output Range DC stick 20–230 A MIG/flux-cored 14–25 V Auxiliary Power Output Rated at 104°F (40°C) 11,000 watts peak, 9,500 watts continuous</t>
  </si>
  <si>
    <t>Miller Bobcat 230 (Kohler) Engine Driven Welder 907824</t>
  </si>
  <si>
    <t>8 Passenger</t>
  </si>
  <si>
    <t>Payload Capacity:1,720 lbs Seating Capacity:8 Cargo Volume:37.43 Cu. Ft</t>
  </si>
  <si>
    <t>2025 Metris Passenger Van</t>
  </si>
  <si>
    <t>Van, Small Passenger</t>
  </si>
  <si>
    <t>Wheelbase:135 in</t>
  </si>
  <si>
    <t>Payload Capacity:2,150 lbs Seating Capacity:2 Towing Capacity:5,000 lbs [1] Cargo Volume:199.2</t>
  </si>
  <si>
    <t>2025 Metris Cargo Van</t>
  </si>
  <si>
    <t>Van, Small Cargo</t>
  </si>
  <si>
    <t>15 Passenger</t>
  </si>
  <si>
    <t>Payload Capacity:3,109 lbs Seating Capacity:15 Cargo Volume:117 cu ft Max Available GVWR:9,480 lbs</t>
  </si>
  <si>
    <t>2025 Sprinter Passenger Van</t>
  </si>
  <si>
    <t>Van, Passenger</t>
  </si>
  <si>
    <t>170" Extended Wheelbase High Roof  </t>
  </si>
  <si>
    <t>Payload Capacity:6,250 lbs Seating Capacity:2-3 Cargo Volume:469 cu ft Max Available GVWR:12,125 lbs Max Towing:7,500 lbs</t>
  </si>
  <si>
    <t>2025 Sprinter Cargo Van</t>
  </si>
  <si>
    <t>Van. Cargo</t>
  </si>
  <si>
    <t>Wheelbase:170 in</t>
  </si>
  <si>
    <t>Payload Capacity:6,345 to 7,418 lbs Seating Capacity:2-3 Max Available GVWR:11,030 lbs Base Curb Weight:4,685 lbs Max Available GCWR:15,249 lbs Max Towing:7,500 lbs [1]</t>
  </si>
  <si>
    <t>2025 Sprinter Cab Chassis</t>
  </si>
  <si>
    <t>GVW TOTAL – 33,000LBS</t>
  </si>
  <si>
    <t>FLOOR CAPACITY – 20,000LBS WINCH CAPACITY – 15,000LBS TOW BAR LIFT – 8,000LBS</t>
  </si>
  <si>
    <t>FREIGHTLINER Rollback Tow Truck, Roll Off Truck, Flatbed Truck - BUSINESS CLASS M2 106</t>
  </si>
  <si>
    <t>2025 Mack MD64 with Curry Supply Crash Attenuator Body. Truck equipped with Cummins ISB6.7 300HP, Allison 2500 RDS Automatic 6speed Transmission.</t>
  </si>
  <si>
    <t>2025 MACK MD6</t>
  </si>
  <si>
    <t>Weight1,975 lbs (900kg)LengthTravel/Storage 2' 5" (.74 m)Deployed 12' 10" (3.93 m)Width8' (2.45 m)HeightTravel/Storage 10' 6" (3.05 m)Deployed 12" ± 1" (305 mm ± 24.4 mm)</t>
  </si>
  <si>
    <t>Scorpion II® TMA Truck Mounted Attenuator</t>
  </si>
  <si>
    <t>2025 FREIGHTLINER 114SD PLUS</t>
  </si>
  <si>
    <t>2025 FREIGHTLINER 108SD</t>
  </si>
  <si>
    <t>2025 FREIGHTLINER BUSINESS CLASS M2 106 PLUS</t>
  </si>
  <si>
    <t>9-CY</t>
  </si>
  <si>
    <t>2026 FREIGHTLINER BUSINESS CLASS M2 106</t>
  </si>
  <si>
    <t>2024 ODB DCL800SM25HL</t>
  </si>
  <si>
    <t>25 CY</t>
  </si>
  <si>
    <t>Aux Engine is a 74 HP John Deere T4F Diesel Engine. Engine Remote Oil Drain. DCL Bottom Exhaust for Box. Wireless CAN Bridge Between Cab and HL Body. 28" Suction Impeller with (6) 3/8" Thick T-1 Steel Blades, 3 Groove Power Band Belt Driven, 40 Gallon Poly Fuel Tank. Electronic Engine Controls with Safety Shut Downs. 13" Clutch Assembly with 2.25" PTO Shaft and Safety Engagement. 16" x 144" Urethane Suction Hose with Steel Nozzle. 1/4" Thick Skid Deck with Channel Members on Ends.</t>
  </si>
  <si>
    <t>XtremeVac DCL800SM Series Leaf Loader Truck Mounted</t>
  </si>
  <si>
    <t>Combined Sewer Cleaning (Accessory</t>
  </si>
  <si>
    <t>13 CY Debris Tank 8" Suction Hose</t>
  </si>
  <si>
    <t>12 CY Debris Tank 8" Suction Hose</t>
  </si>
  <si>
    <t>2014 International 7500 Vactor 2100 Plus Hydro Excavation Vacuum Truck,</t>
  </si>
  <si>
    <t>Pump: 25 GPM @ 4000 PSI Tank Capacity: 300-600 gallons</t>
  </si>
  <si>
    <t>Tank Capacity: 300-600 gallons Pump: 25 GPM @ 4000 PSI Engine: 74hp Tier IV Turbo Diesel Engine Hose Reel: 5/8" Hose, 500' Capacity Axle: 7,000lbs</t>
  </si>
  <si>
    <t>Mongoose Jetters Model 254 Sewer Jetter (25 GPM @ 4000 PSI)</t>
  </si>
  <si>
    <t>Pump: 12 GPM @ 3000 PSI Tank Capacity: 150 Gallons</t>
  </si>
  <si>
    <t>Pump: 12 GPM @ 3000 PSI Tank Capacity: 150 Gallons Engine: 24 hp 690 cc Gas Hose Reel: 3/8" Hose, 250' Capacity Axle: 3,500lbs (single axle trailer)</t>
  </si>
  <si>
    <t>Mongoose Jetters Model 123 Sewer Jetter (12 GPM @ 3000 PSI)</t>
  </si>
  <si>
    <t>Sewer Inspection Camera</t>
  </si>
  <si>
    <t>2005 FORD Sewer Inspection Trucks, Reefer/Refrigerated Truck, Cutaway-Cube Van - E450</t>
  </si>
  <si>
    <t>Tank Min Capacity (Gal): 1000 Pump Min Flow (GPM): 250 PSI: 150</t>
  </si>
  <si>
    <t>INTL HV 507 SFA</t>
  </si>
  <si>
    <t>Tank Min Capacity (Gal): 2000 Pump Min Flow (GPM): 250 PSI: 150</t>
  </si>
  <si>
    <t>Tank Min Capacity (Gal): 1000 Pump Min Flow (GPM): 200 PSI: 50 Max Refill Time (Mins): 15</t>
  </si>
  <si>
    <t>F-L M2 106, 360EV HP, 2 Door, Single Axl</t>
  </si>
  <si>
    <t>Tank Min Capacity (Gal): 2500 Pump Min Flow (GPM): 200 PSI: 50 Max Refill Time (Mins): 20</t>
  </si>
  <si>
    <t>Tank Min Capacity (Gal): 4000 Pump Min Flow (GPM): 300 PSI: 50 Max Refill Time (Mins): 30</t>
  </si>
  <si>
    <t>International HV 613 with an International A-26 engine, 450 HP, and 1750 lb.ft of torque.</t>
  </si>
  <si>
    <t>Flow Capacity 1,500 gpm Hosebed Capacity 1,000' of 5" Ladder Complement Up to 250' (depending on configuration) Ladder Reach 107' Vertical / 100' Horizontal Operating Range -10° to 77° Payload Capacity 750 lb dry / 500 lb wet Pump Range Waterous, Hale, Darley Midship, PTO Tank Up to 300 gallons Wind or Ice Ratings Up to 50 mph winds and 1/4" of ice</t>
  </si>
  <si>
    <t>107' Heavy-Duty Tiller Aerial Ladder</t>
  </si>
  <si>
    <t>Truck, Fire, Tractor Ladder</t>
  </si>
  <si>
    <t>Flow Capacity 1,000 gpm (3,785 L/m) Hosebed Capacity Varies depending on configuration Ladder Complement Minimum of 48' Ladder Reach 55' or 61' (16.76m or 18.59m) Vertical / 45'5" or 51' (13.84m or 15.55m) Horizontal Operating Range -5° to 85° Payload Capacity 500 lb dry / 250 lb wet Pump Range Waterous, Hale, Darley Midship, PTO Tank Varies depending on configuration Wind or Ice Ratings Up to 20 mph (32km/hr) winds and 1/4" (.64cm) of ice</t>
  </si>
  <si>
    <t>55' or 61' reach (16.76m or 18.59m)</t>
  </si>
  <si>
    <t>Truck, Fire, Articulating Boom</t>
  </si>
  <si>
    <t>Flow Capacity 1,250 gpm (4,732 L/m) Hosebed Capacity 1,000' (304.8m) of 5" (12.7cm) or split load 700' (213.4m) of 5" (12.7cm) &amp; 600' (182.9m) of 3" (7.6cm) hose Ladder Complement Minimum of 115' (35.1m) Ladder Reach 110' (33.5m) Vertical / 90' (27.4m) Horizontal Operating Range -10° to 77° Payload Capacity 750 lb dry / 500 lb wet (340kg dry/227kg wet) Pump Range Waterous, Hale, Darley Midship, PTO Tank Up to 500 gallons (1,892L) Wind or Ice Ratings Up to 35 mph (56 km/h) winds and .25" (.64cm) of ice</t>
  </si>
  <si>
    <t>110' Heavy-Duty Aerial Platform</t>
  </si>
  <si>
    <t>Truck, Fire, Aerial Platform</t>
  </si>
  <si>
    <t>Flow Capacity 1,500 gpm Hosebed Capacity 1,000' of 5" or split load 700' of 5" &amp; 600' of 3" hose Ladder Complement Minimum of 115' Ladder Reach 107' Vertical / 100' Horizontal Operating Range -10° to 77° Payload Capacity 750 lb dry / 500 lb wet Pump Range Waterous, Hale, Darley Midship, PTO Tank Up to 500 gallons Wind or Ice Ratings Up to 50 mph winds and 1/4" of ice</t>
  </si>
  <si>
    <t>107' Heavy-Duty Aerial Ladder</t>
  </si>
  <si>
    <t>Truck, Fire, Aerial Ladder</t>
  </si>
  <si>
    <t>Pump GPM:160 Tank Size:450 GA</t>
  </si>
  <si>
    <t>Pump &amp; Tank Hale HPX200 160 GPM Pump 450 Gallon Tank 12 Gallon Foam Cell</t>
  </si>
  <si>
    <t>2025 RAM 5500 4×4 Dodge Wildland 4 Door Commercial Cummins 6.7L Diesel Engine Aisin AS69RC Automatic Transmission TOMAR Scorpion full integrated scene/emergency lights</t>
  </si>
  <si>
    <t>Truck, Fire, Type 5, 6 &amp; 7</t>
  </si>
  <si>
    <t>Pump GPM:50-250 Tank Size:800 GA</t>
  </si>
  <si>
    <t>International</t>
  </si>
  <si>
    <t>Truck, Fire, Engine Type 4</t>
  </si>
  <si>
    <t>Pump GPM:500 Tank Size:500 GA</t>
  </si>
  <si>
    <t>Freightliner</t>
  </si>
  <si>
    <t>Truck, Fire, Engine Type 3</t>
  </si>
  <si>
    <t>Pump GPM:1500 Tank Size:1500 GA</t>
  </si>
  <si>
    <t>Hale QMAX 1500 GPM Top-Mount Pump 1500 Gallon Polypropylene Tank Driver's Side Discharges: (2) 2 1/2" Front Discharges: (1) 2" Crosslays/Speedlays: Crosslays: (2) 1 3/4" Officer's Side Discharge: (2) 2 1/2" Rear Discharges: (1) 2 1/2" Driver's Side Suction: (1) 2 1/2", (1) 6" Officer's Side Suction: (1) 2 1/2", (1) 6" Deck Gun Included</t>
  </si>
  <si>
    <t>Truck, Fire, Engine Type 2</t>
  </si>
  <si>
    <t>Pump GPM:1500 Tank Size:1000 GA</t>
  </si>
  <si>
    <t>Waterous CSU 1500 GPM FRC InControl Pressure Governor 1000 Gallons Water 20 Gallons Foam Pre-Connects: (2) 1-3/4” Crosslays, (1) 2-1/2” Crosslay and 1-1/2” Front Trashline Discharges: (1) 2-1/2” Left, Right and Rear, (1) LDH Discharge right, Deck Gun TFT Extenda-Gun on Deluge Riser UPF Water Tank</t>
  </si>
  <si>
    <t>KME K-180 Side Mount Pumper</t>
  </si>
  <si>
    <t>Truck, Fire, Engine Type 1</t>
  </si>
  <si>
    <t>Saved in EW as 8680-1. Somehow was changed from Truck, Fire Aerial Platform to concrete mixer.</t>
  </si>
  <si>
    <t>285.0 </t>
  </si>
  <si>
    <t>nozzle length- 30 foot.</t>
  </si>
  <si>
    <t>McPherson Systems air curtain destructor</t>
  </si>
  <si>
    <t>Through-Pu average 10 to 12 Tons per hour</t>
  </si>
  <si>
    <t>Trench Burner</t>
  </si>
  <si>
    <t>12 Station Portable Restrooms Trailer | Luxury Series</t>
  </si>
  <si>
    <t>Trailer, Shower</t>
  </si>
  <si>
    <t>20′ Mobile Office Command Trailer w/ AC/Heat (Bathroom Optional)</t>
  </si>
  <si>
    <t>7×12 Office Trailer </t>
  </si>
  <si>
    <t>15 feet (5m)</t>
  </si>
  <si>
    <t>26 IN Cutterwheel Diameter</t>
  </si>
  <si>
    <t>2024 Vermeer SC1052</t>
  </si>
  <si>
    <t>23 IN Cutterwheel Diameter</t>
  </si>
  <si>
    <t>2021 Vermeer SC852</t>
  </si>
  <si>
    <t>to 1200</t>
  </si>
  <si>
    <t>up to 190 ton per hour</t>
  </si>
  <si>
    <t>Morbark 1600 Tub Grinder</t>
  </si>
  <si>
    <t>up to 80 ton per hour</t>
  </si>
  <si>
    <t>Morbark 1300 Tub Grinder</t>
  </si>
  <si>
    <t>to 577</t>
  </si>
  <si>
    <t>up to 40 ton per hour</t>
  </si>
  <si>
    <t>Morbark 1000 Tub Grinder</t>
  </si>
  <si>
    <t>4000 galon tank</t>
  </si>
  <si>
    <t>FREIGHTLINER BUSINESS CLASS M2 106 PLUS</t>
  </si>
  <si>
    <t>30 FT, 62,000 GVWR</t>
  </si>
  <si>
    <t>Kaufman Trailers tri-axle</t>
  </si>
  <si>
    <t>Width: 83" Length: 20', 22' GVWR: 17,500 lbs Cargo Capacity: 12,560—13,420 lbs</t>
  </si>
  <si>
    <t>2025 Big Tex Trailers 16TL Super Duty Tilt Bed Equipment Trailer</t>
  </si>
  <si>
    <t>30 CY Dump Trailer</t>
  </si>
  <si>
    <t>2016 East EAST MANUFACTURING CORP End Dump Trailer</t>
  </si>
  <si>
    <t>23.7 CY Dump Trailer</t>
  </si>
  <si>
    <t>25DU-20 BIG TEX 20′ DUMP TRAILER 13 TON 25,000 GVWR 8×20</t>
  </si>
  <si>
    <t>2000-gal</t>
  </si>
  <si>
    <t>Miscellaneous 2000G</t>
  </si>
  <si>
    <t>2008 LEEBOY L500</t>
  </si>
  <si>
    <t>17 FT</t>
  </si>
  <si>
    <t>Net Power - SAE J1349:2011 131 hp Dig Depth - Standard 17 ft Operating Weight - Maximum 29321 lb</t>
  </si>
  <si>
    <t>CAT Center-Pivot Backhoe Loader 450</t>
  </si>
  <si>
    <t>14 FT</t>
  </si>
  <si>
    <t>Net Power - SAE J1349 92 HP (68 kW) / 103 HP (76 kW) Dig Depth - Standard 14 ft Operating Weight - Maximum 24251 lb</t>
  </si>
  <si>
    <t>CAT Center-Pivot Backhoe Loader 420</t>
  </si>
  <si>
    <t>Includes bucket.</t>
  </si>
  <si>
    <t>2005 Oshkosh H-Series Runway Broom (Model HB-2723)</t>
  </si>
  <si>
    <t>Working width 5.5 m</t>
  </si>
  <si>
    <t>Working width 4.5 m</t>
  </si>
  <si>
    <t>4,800 Ton / hr</t>
  </si>
  <si>
    <t>RPM Tech TM42R Self-Propelled Snow Blower</t>
  </si>
  <si>
    <t>to 385</t>
  </si>
  <si>
    <t>3,500 Ton / hr</t>
  </si>
  <si>
    <t>RPM Tech TM36R Self-Propelled Snow Blower</t>
  </si>
  <si>
    <t>450-500</t>
  </si>
  <si>
    <t>1995 Oshkosh H-2518 Airport Runway Sweeper with 18' MB sweeper head</t>
  </si>
  <si>
    <t>TO 25</t>
  </si>
  <si>
    <t>120 in Cutting Width</t>
  </si>
  <si>
    <t>WAUSAU SNOGO 4000</t>
  </si>
  <si>
    <t>114 in Cutting Width</t>
  </si>
  <si>
    <t>WAUSAU SNOGO 3000</t>
  </si>
  <si>
    <t>WAUSAU SNOGO 2000</t>
  </si>
  <si>
    <t>WAUSAU SNOGO LR-44</t>
  </si>
  <si>
    <t>Snow Blower, Truck / loader Mounted</t>
  </si>
  <si>
    <t>8.9 CY</t>
  </si>
  <si>
    <t>Henderson FSH-I Spreader</t>
  </si>
  <si>
    <t>to 105</t>
  </si>
  <si>
    <t>Bobcat S86</t>
  </si>
  <si>
    <t>Bobcat S76</t>
  </si>
  <si>
    <t>to 407</t>
  </si>
  <si>
    <t>24 yard</t>
  </si>
  <si>
    <t>Caterpillar 621 (2012)</t>
  </si>
  <si>
    <t>to 629</t>
  </si>
  <si>
    <t>44 yard</t>
  </si>
  <si>
    <t>Caterpillar 651</t>
  </si>
  <si>
    <t>to 570</t>
  </si>
  <si>
    <t>34 yard</t>
  </si>
  <si>
    <t>Caterpillar 631 (2019)</t>
  </si>
  <si>
    <t>Pneumatic Powered</t>
  </si>
  <si>
    <t>60 in depth. Now saved in EW as V120.</t>
  </si>
  <si>
    <t>to 116</t>
  </si>
  <si>
    <t>31 in depth</t>
  </si>
  <si>
    <t>60 IN</t>
  </si>
  <si>
    <t>Diamond CC9074DK Deep Cut Saw</t>
  </si>
  <si>
    <t>to 71</t>
  </si>
  <si>
    <t>14 to 42 IN</t>
  </si>
  <si>
    <t>Interchangable Blade</t>
  </si>
  <si>
    <t>Diamond CC6571D DIESEL LIQUID COOLED WALK BEHIND SAW</t>
  </si>
  <si>
    <t>2006 GROVE GMK3055</t>
  </si>
  <si>
    <t>2007 GROVE GMK2035E</t>
  </si>
  <si>
    <t>20 ton capacity</t>
  </si>
  <si>
    <t>2013 SHUTTLELIFT CD5520</t>
  </si>
  <si>
    <t>to 510</t>
  </si>
  <si>
    <t>60,000 LBS</t>
  </si>
  <si>
    <t>2024 MANITEX 30100C MOUNTED ON 2024 PETERBILT 548</t>
  </si>
  <si>
    <t>46,000 LBS</t>
  </si>
  <si>
    <t>2024 MANITEX 2281T MOUNTED ON 2024 PETERBILT 567</t>
  </si>
  <si>
    <t>19,000 LBS</t>
  </si>
  <si>
    <t>2025 MANITEX 1970C MOUNTED ON 2025 PETERBILT 537</t>
  </si>
  <si>
    <t>150 FT</t>
  </si>
  <si>
    <t>Horizontal Outreach: 75–ft 0–in Max Platform Capacity: 1,000–lb Max Platform Height: 150–ft 0–in</t>
  </si>
  <si>
    <t>JLG 1500AJP Articulating Boom Lift</t>
  </si>
  <si>
    <t>125 FT</t>
  </si>
  <si>
    <t>Horizontal Outreach: 63–ft 2–in Max Platform Capacity: 1,000–lb Max Platform Height: 125–ft 8–in</t>
  </si>
  <si>
    <t>JLG 1250AJP Articulating Boom Lift</t>
  </si>
  <si>
    <t>80 FT</t>
  </si>
  <si>
    <t>Horizontal Outreach: 52–ft 3–in Max Platform Capacity: 1,000–lb Max Platform Height: 80–ft 4–in</t>
  </si>
  <si>
    <t>JLG 800AJ HC3 Articulating Boom Lift</t>
  </si>
  <si>
    <t>60 FT</t>
  </si>
  <si>
    <t>Horizontal Outreach: 40–ft 6–in Max Platform Capacity: 1,000–lb Max Platform Height: 60–ft 0–in</t>
  </si>
  <si>
    <t>JLG 600AJ HC3 Articulating Boom Lift</t>
  </si>
  <si>
    <t>45 FT</t>
  </si>
  <si>
    <t>Horizontal Outreach: 25–ft 0–in Max Platform Capacity: 1,000–lb Max Platform Height: 45–ft 0–in</t>
  </si>
  <si>
    <t>JLG 450AJ HC3 Articulating Boom Lift</t>
  </si>
  <si>
    <t>33 FT</t>
  </si>
  <si>
    <t>Horizontal Outreach:19–ft 11–in Platform Capacity Unrestricted:500–lb Max Platform Height:33–ft 10–in</t>
  </si>
  <si>
    <t>JLG 340AJ Articulating Boom Lift</t>
  </si>
  <si>
    <t>Including Truck</t>
  </si>
  <si>
    <t>120 FT</t>
  </si>
  <si>
    <t>Ground to Bottom of Platform*: 120 ft (36.6 m) Maximum Side Reach: 50.4 ft (15.4 m) Boom Articulation (Lower Boom): 0 to 87° Rotation: ContinuousRotation: Continuous</t>
  </si>
  <si>
    <t>2018 ALTEC AH125 MOUNTED ON 2018 FREIGHTLINER BUSINESS CLASS M2 112</t>
  </si>
  <si>
    <t>100 FT</t>
  </si>
  <si>
    <t>Ground to Bottom of Platform* 100 ft (30.5 m) Maximum Side Reach:52.7 ft (16.1 m) Boom Articulation (Lower Boom): 0 to 120° Rotation: Continuous</t>
  </si>
  <si>
    <t>2018 ALTEC AN67-E100 MOUNTED ON 2018 INTERNATIONAL WORKSTAR 7400</t>
  </si>
  <si>
    <t>Ground to Bottom of Platform*: 80 ft (24.4 m) Maximum Side Reach: 48 ft (14.6 m) Boom Articulation (Lower Boom): 0 to 95° Rotation: Continuous</t>
  </si>
  <si>
    <t>2024 ALTEC AH85B MOUNTED ON 2024 FREIGHTLINER BUSINESS CLASS M2 106</t>
  </si>
  <si>
    <t>55 FT</t>
  </si>
  <si>
    <t>Ground to Bottom of Platform*: 55.1 ft (16.8 m) Maximum Side Reach: 43.1 ft (13.1 m) Boom Articulation (Lower Boom): 0 to 120° Rotation: Continuous</t>
  </si>
  <si>
    <t>2024 ALTEC AA55 MOUNTED ON 2024 FREIGHTLINER BUSINESS CLASS M2 106</t>
  </si>
  <si>
    <t>350,000 gph, Hoses not included.</t>
  </si>
  <si>
    <t>90,000 gph, Hoses not included.</t>
  </si>
  <si>
    <t>40,000 gph, Hoses not included.</t>
  </si>
  <si>
    <t>Hoses not included.</t>
  </si>
  <si>
    <t>18,000 gph, Hoses not included.</t>
  </si>
  <si>
    <t>3 In Pump - 18,000 gal/hr.</t>
  </si>
  <si>
    <t>3,000 gph, Hoses not included.</t>
  </si>
  <si>
    <t>2 In Pump - 3,000 gal/hr.</t>
  </si>
  <si>
    <t>6,500 gph, Hoses not included.</t>
  </si>
  <si>
    <t>to 4.5</t>
  </si>
  <si>
    <t>2 In pump - 10,000 gal/hr.</t>
  </si>
  <si>
    <t>1740 CFS</t>
  </si>
  <si>
    <t>Catepillar/Lufkin/Fairbanks-Morse</t>
  </si>
  <si>
    <t>Pump - Stormwater Custom</t>
  </si>
  <si>
    <t>High flow trash pump delivers up to 12,000GPH</t>
  </si>
  <si>
    <t>2" Diesel powered Trash Pump</t>
  </si>
  <si>
    <t>High flow trash pump delivers up to 18,000GPH</t>
  </si>
  <si>
    <t>3" Diesel powered Trash Pump</t>
  </si>
  <si>
    <t>High flow trash pump delivers up to 37,200GPH</t>
  </si>
  <si>
    <t>to15</t>
  </si>
  <si>
    <t>4" Diesel powered Trash Pump</t>
  </si>
  <si>
    <t>High flow trash pump delivers up to 59,400GPH</t>
  </si>
  <si>
    <t>to 23</t>
  </si>
  <si>
    <t>6" Diesel Trash Pump Trailer Mount</t>
  </si>
  <si>
    <t>Truck (10yd)</t>
  </si>
  <si>
    <t>Dump Body</t>
  </si>
  <si>
    <t>Tailgate, Chassis</t>
  </si>
  <si>
    <t>With leveling wing. Include 8722 truck for total cost</t>
  </si>
  <si>
    <t>to 15 Ft</t>
  </si>
  <si>
    <t>8722 truck not included</t>
  </si>
  <si>
    <t>8332 Grader not included</t>
  </si>
  <si>
    <t>to 14 Ft</t>
  </si>
  <si>
    <t>8331 Grader not included</t>
  </si>
  <si>
    <t>to 10 Ft</t>
  </si>
  <si>
    <t>to 19</t>
  </si>
  <si>
    <t>1,350-pound bead tank</t>
  </si>
  <si>
    <t>Graco RoadLazer RoadPak HD System, Option HD3: 2-Pump, 1350 lb Bead Tank</t>
  </si>
  <si>
    <t>2x25 Gallon Buckets</t>
  </si>
  <si>
    <t>Dual Bucket</t>
  </si>
  <si>
    <t>Graco LineLazer V 250DC</t>
  </si>
  <si>
    <t>to 6.5</t>
  </si>
  <si>
    <t>2x10 Gallon Buckets</t>
  </si>
  <si>
    <t>Graco LineLazer V 200DC Standard Line Striper, Dua</t>
  </si>
  <si>
    <t>15 Gallon Bucket</t>
  </si>
  <si>
    <t>Single Bucket</t>
  </si>
  <si>
    <t>Graco LineLazer 3400 Airless Line Striper</t>
  </si>
  <si>
    <t>MTV 1000C</t>
  </si>
  <si>
    <t>184 to 200</t>
  </si>
  <si>
    <t>to 120</t>
  </si>
  <si>
    <t>Paving Range with SE60 FM 3 m - 7.8 m (10' - 25' 6") Operating weight with SE60 FM 42620 lb Maximum Throughput Capacity 1766 ton(US)/h</t>
  </si>
  <si>
    <t>Caterpillar AP 1000 Wheel</t>
  </si>
  <si>
    <t>Paving Range with SE47 FM 2.4 m - 5.9 m (8' - 19' 6") Operating weight with SE47 FM 32012 lb Maximum Throughput Capacity 1100 ton(US)/h</t>
  </si>
  <si>
    <t>Caterpillar AP 500 Wheel</t>
  </si>
  <si>
    <t>Paving Range with SE47 FM 2.44 - 6.25 m (8' - 20' 6") Operating weight with SE47 FM 40560 lb Maximum Throughput Capacity 1433 ton(US)/h</t>
  </si>
  <si>
    <t>Caterpillar AP 655 Track</t>
  </si>
  <si>
    <t>Paving Range with SE47 FM 2.4 m - 6.1 m (8' - 20') Operating weight with SE47 FM 33689 lb Maximum Throughput Capacity 1100 ton(US)/h</t>
  </si>
  <si>
    <t>Caterpillar AP 555 Track</t>
  </si>
  <si>
    <t>Paving Range with SE47 FM 2.4 m - 5.9 m (8' - 19' 6") Operating weight with SE47 FM 31533 lb Maximum Throughput Capacity 853 ton(US)/h</t>
  </si>
  <si>
    <t>Caterpillar AP 455 Track</t>
  </si>
  <si>
    <t>3.5 CY</t>
  </si>
  <si>
    <t>2019 Rosco CSV</t>
  </si>
  <si>
    <t>2010 Etnyre Quad Chip Spreader</t>
  </si>
  <si>
    <t>90 Lbs</t>
  </si>
  <si>
    <t>350 to 500</t>
  </si>
  <si>
    <t>11 CY Mixer</t>
  </si>
  <si>
    <t>FREIGHTLINER 114SD with Cummins X12 455V diesel engine</t>
  </si>
  <si>
    <t>16 CF</t>
  </si>
  <si>
    <t>MODEL HM 16 Batch Capacity Bags 4 - 5½ bags Capacity Cu. Ft. (lts)16 cu.ft (453)</t>
  </si>
  <si>
    <t>TK Equipment Hydraulic Mortar Mixer w/ Honda Engine</t>
  </si>
  <si>
    <t>12 CF</t>
  </si>
  <si>
    <t>MODEL MM12 Batch Capacity bags 3 1/2 - 4 bags Total Capacity cu. ft. (Lt) 3.29 cu. ft (376) Mixing Capacity cu.ft. (Lt) 12 cu.ft (340)</t>
  </si>
  <si>
    <t>5.0 CF</t>
  </si>
  <si>
    <t>5.0 cu ft</t>
  </si>
  <si>
    <t>Menegotti Concrete Mixer Wheelbarrow Concrete Mixer</t>
  </si>
  <si>
    <t>Tractor - agriculture all purpose</t>
  </si>
  <si>
    <t>Does not include mower attachment. Flail Industrial towed mower would add $4.96/Hour</t>
  </si>
  <si>
    <t>to 580</t>
  </si>
  <si>
    <t>Caterpillar 988</t>
  </si>
  <si>
    <t>Caterpillar 972</t>
  </si>
  <si>
    <t>Caterpillar 950</t>
  </si>
  <si>
    <t>4 CY</t>
  </si>
  <si>
    <t>to 170</t>
  </si>
  <si>
    <t>Caterpillar 926</t>
  </si>
  <si>
    <t>Caterpillar 910</t>
  </si>
  <si>
    <t>to 68</t>
  </si>
  <si>
    <t>Bobcat L85</t>
  </si>
  <si>
    <t>0.5 CY</t>
  </si>
  <si>
    <t>3 CY</t>
  </si>
  <si>
    <t>Caterpillar 963C 2022</t>
  </si>
  <si>
    <t>Bobcat T86</t>
  </si>
  <si>
    <t>to 55</t>
  </si>
  <si>
    <t>Bobcat T450</t>
  </si>
  <si>
    <t>Bobcat MT120</t>
  </si>
  <si>
    <t>Per 50 foot length. Includes couplings.</t>
  </si>
  <si>
    <t>8 In Discharge Diameter 50 foot</t>
  </si>
  <si>
    <t>6 In Discharge Diameter 50 foot</t>
  </si>
  <si>
    <t>Discharge Hose, 6-IN</t>
  </si>
  <si>
    <t>4 in Discharge Diameter 50 foot</t>
  </si>
  <si>
    <t>Discharge Hose, 4-IN</t>
  </si>
  <si>
    <t>3 In Discharge Diameter 50 foot</t>
  </si>
  <si>
    <t>Discharge Hose, 3-IN</t>
  </si>
  <si>
    <t>10' Max Spread Width</t>
  </si>
  <si>
    <t>Widener Attachment</t>
  </si>
  <si>
    <t>Loader or Grader Propelled</t>
  </si>
  <si>
    <t>Includes Rigid and Articulate equipment.</t>
  </si>
  <si>
    <t>to 304</t>
  </si>
  <si>
    <t>18 Ft</t>
  </si>
  <si>
    <t>CAT 18</t>
  </si>
  <si>
    <t>CAT 160</t>
  </si>
  <si>
    <t>to 196</t>
  </si>
  <si>
    <t>12 FT</t>
  </si>
  <si>
    <t>to 171</t>
  </si>
  <si>
    <t>CAT 120</t>
  </si>
  <si>
    <t>3000 KW</t>
  </si>
  <si>
    <t>Cummins QSK95 C3250D6E</t>
  </si>
  <si>
    <t>Miscellaneous DIESEL 800 KW</t>
  </si>
  <si>
    <t>Miscellaneous DIESEL 17 KW</t>
  </si>
  <si>
    <t>Miscellaneous GAS 5,5 KW</t>
  </si>
  <si>
    <t>to 134</t>
  </si>
  <si>
    <t>12,000 lbs</t>
  </si>
  <si>
    <t>Caterpillar TL1255</t>
  </si>
  <si>
    <t>to 111</t>
  </si>
  <si>
    <t>Caterpillar TL 943</t>
  </si>
  <si>
    <t>6,500 LBS</t>
  </si>
  <si>
    <t>6,500 lbs</t>
  </si>
  <si>
    <t>Caterpillar TL 642</t>
  </si>
  <si>
    <t>50,000 lbs</t>
  </si>
  <si>
    <t>17,500 Lbs</t>
  </si>
  <si>
    <t>Toyota 50-8FG80U</t>
  </si>
  <si>
    <t>11,000 Lbs</t>
  </si>
  <si>
    <t>Toyota 50-8FG50U</t>
  </si>
  <si>
    <t>6,000 Lbs</t>
  </si>
  <si>
    <t>Toyota 50-8FGU30</t>
  </si>
  <si>
    <t>Husqvarna 48 in Gasoline Walk Behind Trowel</t>
  </si>
  <si>
    <t>Crawler, Truck &amp; Wheel. Includes bucket.</t>
  </si>
  <si>
    <t>Caterpillar 395</t>
  </si>
  <si>
    <t>Caterpillar 340 GC</t>
  </si>
  <si>
    <t>to 201</t>
  </si>
  <si>
    <t>Caterpillar 330 GC</t>
  </si>
  <si>
    <t>Caterpillar 320 GC</t>
  </si>
  <si>
    <t>Caterpillar 313 GC</t>
  </si>
  <si>
    <t>Caterpillar 305 CR</t>
  </si>
  <si>
    <t>Anvil Attachments 5 Yard Clamshell Bucket</t>
  </si>
  <si>
    <t>Anvil Attachments 3 Yard Clamshell Bucket</t>
  </si>
  <si>
    <t>Heiden HC30133 Super Clamshell Bucket</t>
  </si>
  <si>
    <t>to 732</t>
  </si>
  <si>
    <t>CAT 844</t>
  </si>
  <si>
    <t>to 496</t>
  </si>
  <si>
    <t>CAT 834</t>
  </si>
  <si>
    <t>to 405</t>
  </si>
  <si>
    <t>CAT 824</t>
  </si>
  <si>
    <t>Tto 250</t>
  </si>
  <si>
    <t>CAT 814</t>
  </si>
  <si>
    <t>CAT D11</t>
  </si>
  <si>
    <t>to 452</t>
  </si>
  <si>
    <t>CAT D9</t>
  </si>
  <si>
    <t>to 363</t>
  </si>
  <si>
    <t>CAT D8</t>
  </si>
  <si>
    <t>CAT D6</t>
  </si>
  <si>
    <t>CAT D4</t>
  </si>
  <si>
    <t>to 104</t>
  </si>
  <si>
    <t>CAT D3</t>
  </si>
  <si>
    <t>CAT D1</t>
  </si>
  <si>
    <t>Miscellaneous</t>
  </si>
  <si>
    <t>17 FT Blade</t>
  </si>
  <si>
    <t>Caterpiller 836</t>
  </si>
  <si>
    <t>14 FT Blade</t>
  </si>
  <si>
    <t>Caterpiller 826</t>
  </si>
  <si>
    <t>12 FT Blade</t>
  </si>
  <si>
    <t>Caterpiller 816</t>
  </si>
  <si>
    <t>Cummins 4B3.3TA 85-HP Engine</t>
  </si>
  <si>
    <t>Plus Skid Steer</t>
  </si>
  <si>
    <t>Smooth Drum Width 84"</t>
  </si>
  <si>
    <t>Blue Diamond Skid Steer Vibratory Roller | Smooth or Pad Foot</t>
  </si>
  <si>
    <t>to 2.9 Ton</t>
  </si>
  <si>
    <t>Bucket not included in rate.</t>
  </si>
  <si>
    <t>120 Ton</t>
  </si>
  <si>
    <t>Specs - MAX. CRANE CAPACITY: 120 USt - MAIN BOOM LENGTH: 41 ft – 167.3 ft - BOOM EXTENSION: 33.8 ft – 58.7 ft - MAX. COUNTERWEIGHT: 55,100 lbs - OUTRIGGER BASES: 23,5 ft x 19,6 ft - HOIST LINE PULL: 21,800 lbs - MAX RADIUS: 185 ft - MAX. MAIN BOOM LENGTH: 167.3 ft - GVM: 89,900 lbs - DIMENSIONS: 48.56 ft L x 8.5 ft W x 12.3 ft H - ENGINE: Cummins X12</t>
  </si>
  <si>
    <t>Tadano GT-1200XL-2</t>
  </si>
  <si>
    <t>70 Ton</t>
  </si>
  <si>
    <t>70 Ton Tele Crawler 118 Feet of Main Boom Cummins Diesel Engine 36" Track Pads Two Winches With 3/4 Wire Rope Tadano AML LMI System</t>
  </si>
  <si>
    <t>2023 TADANO MANTIS GTC 700</t>
  </si>
  <si>
    <t>Trailer Mounted.</t>
  </si>
  <si>
    <t>Material Capacity 19 in Width .5 in Thickness 26.1 in Diameter 36 in</t>
  </si>
  <si>
    <t>Vermeer BC1800XL Brush Chipper</t>
  </si>
  <si>
    <t>Material Capacity 15 in Width 22 in Thickness .4 in Diameter 22.5 in</t>
  </si>
  <si>
    <t>Vermeer BC1500 Brush Chipper</t>
  </si>
  <si>
    <t>Material Capacity 12 in Width 20 in Thickness .4 in Diameter 20 in</t>
  </si>
  <si>
    <t>Vermeer BC1000XL Brush Chipper</t>
  </si>
  <si>
    <t>Material Capacity 9 in Thickness 1 in Diameter 33 in</t>
  </si>
  <si>
    <t>Vermeer BC900XL Brush Chipper</t>
  </si>
  <si>
    <t>Kohler SH265 196cc 6.5 Gross HP Horizontal Engine</t>
  </si>
  <si>
    <t>PowerPro 25-Ton Log Splitter</t>
  </si>
  <si>
    <t>Log Splitter</t>
  </si>
  <si>
    <t>to 320</t>
  </si>
  <si>
    <t>2023 Barko 930B Wheel Mulcher</t>
  </si>
  <si>
    <t>to 263</t>
  </si>
  <si>
    <t>2022 DEERE 748L II</t>
  </si>
  <si>
    <t>to 237</t>
  </si>
  <si>
    <t>2023 DEERE 648L II</t>
  </si>
  <si>
    <t>Add Prime Mover cost for total rate</t>
  </si>
  <si>
    <t>25' long</t>
  </si>
  <si>
    <t>Full Cabin Boat for patrols, response, port security, law enforcement and search and rescue (SAR). Boat can be equiped with various brand and tupe outboard motors.</t>
  </si>
  <si>
    <t>Length 25'</t>
  </si>
  <si>
    <t>Boat, Police</t>
  </si>
  <si>
    <t>36' long</t>
  </si>
  <si>
    <t>Center console with up to 2 outboard motors</t>
  </si>
  <si>
    <t>Outboard motor</t>
  </si>
  <si>
    <t>Boat, Recreational</t>
  </si>
  <si>
    <t>Center console with up to 3 outboard motors</t>
  </si>
  <si>
    <t>Diesel</t>
  </si>
  <si>
    <t>Yamaha VX</t>
  </si>
  <si>
    <t>51'</t>
  </si>
  <si>
    <t>40'</t>
  </si>
  <si>
    <t>26'</t>
  </si>
  <si>
    <t>18'</t>
  </si>
  <si>
    <t>16'</t>
  </si>
  <si>
    <t>Flat hull.</t>
  </si>
  <si>
    <t>Inboard with 360 degree drive.</t>
  </si>
  <si>
    <t>Heavy duty.</t>
  </si>
  <si>
    <t>100 punds Dry &amp; 40 Liters Liquid</t>
  </si>
  <si>
    <t>Drone comes with Liquid and Dry tanks, batteries, software and other necessary equipment to operate.</t>
  </si>
  <si>
    <t>DJI AGRAS T50</t>
  </si>
  <si>
    <t>Drone Atomizer (Sprayer)</t>
  </si>
  <si>
    <t>New</t>
  </si>
  <si>
    <t>up to 125</t>
  </si>
  <si>
    <t>up to 1000CC</t>
  </si>
  <si>
    <t>5 seater closed cab</t>
  </si>
  <si>
    <t>Polaris Expedition ADV 5</t>
  </si>
  <si>
    <t>new</t>
  </si>
  <si>
    <t>2 seater closed cab</t>
  </si>
  <si>
    <t>Polaris Expedition</t>
  </si>
  <si>
    <t>up to 100</t>
  </si>
  <si>
    <t>4 seater</t>
  </si>
  <si>
    <t>Polaris General XP 1000</t>
  </si>
  <si>
    <t>2 seater</t>
  </si>
  <si>
    <t>up to 90</t>
  </si>
  <si>
    <t>Single seater</t>
  </si>
  <si>
    <t>Polaris Sportsman 1000 Mud Edition</t>
  </si>
  <si>
    <t>up to 80</t>
  </si>
  <si>
    <t>up to 850CC</t>
  </si>
  <si>
    <t>Polaris Sportsman 850 Mud Edition</t>
  </si>
  <si>
    <t>up to 50</t>
  </si>
  <si>
    <t>up to 600CC</t>
  </si>
  <si>
    <t>4 Seat with bed box</t>
  </si>
  <si>
    <t>Polaris Ranger SP 570</t>
  </si>
  <si>
    <t>2 Seat with bed box</t>
  </si>
  <si>
    <t>3.5L V6 24V PDI DOHC Twin Turbo</t>
  </si>
  <si>
    <t>2023 Ford Expedition XLT</t>
  </si>
  <si>
    <t>Automobile, SUV Full Size</t>
  </si>
  <si>
    <t>EcoBoost 2.3L I-4 gasoline direct injection, DOHC, variable valv</t>
  </si>
  <si>
    <t>2023 Ford Explorer XLT</t>
  </si>
  <si>
    <t>Automobile, SUV Mid Size</t>
  </si>
  <si>
    <t>2023 BMW R 1250 RT-P</t>
  </si>
  <si>
    <t>AWD 3.6L V6 24V VVT Pentastar Engine with ESS Transmission: 8–Speed Automatic 850RE Transmission</t>
  </si>
  <si>
    <t>2024 Dodge Durango Pursuit</t>
  </si>
  <si>
    <t>Enigne: 3.6L V6 or 5.7L V8 HEMI Transmission: 8 Speed</t>
  </si>
  <si>
    <t>2023 Dodge Charger Pursuit</t>
  </si>
  <si>
    <t>Pentastar 3.6L V-6 DOHC, variable valve control, regular unleade</t>
  </si>
  <si>
    <t>2023 RAM 1500 Tradesman</t>
  </si>
  <si>
    <t>Automobile, Pick-up</t>
  </si>
  <si>
    <t>2023 Dodge Charger SXT</t>
  </si>
  <si>
    <t>Automobile, Sedan</t>
  </si>
  <si>
    <t>Corrected to use Misc. 7K</t>
  </si>
  <si>
    <t>Hoses included.</t>
  </si>
  <si>
    <t>2025 Rates</t>
  </si>
  <si>
    <t>Specification</t>
  </si>
  <si>
    <t>Manufacturer</t>
  </si>
  <si>
    <t>Equipment</t>
  </si>
  <si>
    <t>#</t>
  </si>
  <si>
    <t>Department:</t>
  </si>
  <si>
    <t>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</si>
</sst>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(&quot;$&quot;* #,##0.00_);_(&quot;$&quot;* \(#,##0.00\);_(&quot;$&quot;* &quot;-&quot;??_);_(@_)"/>
  </numFmts>
  <fonts count="2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sz val="8"/>
      <name val="Times New Roman"/>
      <family val="1"/>
    </font>
    <font>
      <b/>
      <u/>
      <sz val="11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000000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44" fontId="11" fillId="0" borderId="0" applyFont="0" applyFill="0" applyBorder="0" applyAlignment="0" applyProtection="0"/>
    <xf numFmtId="0" fontId="1" fillId="0" borderId="0"/>
    <xf numFmtId="0" fontId="5" fillId="0" borderId="0"/>
    <xf numFmtId="44" fontId="5" fillId="0" borderId="0" applyFont="0" applyFill="0" applyBorder="0" applyAlignment="0" applyProtection="0"/>
  </cellStyleXfs>
  <cellXfs count="35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14" fontId="5" fillId="0" borderId="0" xfId="0" applyNumberFormat="1" applyFon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5" fillId="0" borderId="0" xfId="2" applyNumberFormat="1" applyFont="1" applyFill="1" applyBorder="1" applyAlignment="1">
      <alignment horizontal="left" vertical="center"/>
    </xf>
    <xf numFmtId="44" fontId="5" fillId="0" borderId="0" xfId="2" applyFont="1" applyFill="1" applyBorder="1" applyAlignment="1">
      <alignment horizontal="left" vertical="center"/>
    </xf>
    <xf numFmtId="14" fontId="7" fillId="2" borderId="3" xfId="0" applyNumberFormat="1" applyFont="1" applyFill="1" applyBorder="1" applyAlignment="1">
      <alignment vertical="top"/>
    </xf>
    <xf numFmtId="0" fontId="7" fillId="2" borderId="3" xfId="0" applyFont="1" applyFill="1" applyBorder="1" applyAlignment="1">
      <alignment vertical="top"/>
    </xf>
    <xf numFmtId="0" fontId="7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 wrapText="1"/>
    </xf>
    <xf numFmtId="14" fontId="18" fillId="0" borderId="0" xfId="0" applyNumberFormat="1" applyFont="1" applyAlignment="1">
      <alignment horizontal="center" vertical="center" wrapText="1"/>
    </xf>
    <xf numFmtId="0" fontId="18" fillId="0" borderId="0" xfId="2" applyNumberFormat="1" applyFont="1" applyFill="1" applyBorder="1" applyAlignment="1">
      <alignment horizontal="center" vertical="center" wrapText="1"/>
    </xf>
    <xf numFmtId="44" fontId="18" fillId="0" borderId="0" xfId="2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2" applyNumberFormat="1" applyFont="1" applyFill="1" applyBorder="1" applyAlignment="1">
      <alignment horizontal="center" vertical="center" wrapText="1"/>
    </xf>
    <xf numFmtId="44" fontId="19" fillId="0" borderId="0" xfId="2" applyFont="1" applyFill="1" applyBorder="1" applyAlignment="1">
      <alignment horizontal="center" vertical="center" wrapText="1"/>
    </xf>
    <xf numFmtId="0" fontId="5" fillId="0" borderId="0" xfId="4" applyAlignment="1">
      <alignment horizontal="center" vertical="center" wrapText="1"/>
    </xf>
    <xf numFmtId="44" fontId="0" fillId="0" borderId="0" xfId="5" applyFont="1" applyAlignment="1">
      <alignment horizontal="center" vertical="center" wrapText="1"/>
    </xf>
    <xf numFmtId="0" fontId="20" fillId="0" borderId="0" xfId="4" applyFont="1" applyAlignment="1">
      <alignment horizontal="center" vertical="center" wrapText="1"/>
    </xf>
    <xf numFmtId="14" fontId="5" fillId="0" borderId="0" xfId="4" applyNumberFormat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6">
    <cellStyle name="Currency" xfId="2" builtinId="4"/>
    <cellStyle name="Currency 2" xfId="5" xr:uid="{387F95F4-C2F7-4D7E-BA66-F81BD4A487A4}"/>
    <cellStyle name="Normal" xfId="0" builtinId="0"/>
    <cellStyle name="Normal 2" xfId="1" xr:uid="{AE7FB246-16A1-4F99-A50A-95EA45C1B304}"/>
    <cellStyle name="Normal 3" xfId="3" xr:uid="{73FBE8A7-0AFB-4147-8A94-B74B0E40E52B}"/>
    <cellStyle name="Normal 4" xfId="4" xr:uid="{3E843657-FCA6-4E0E-B051-8B55CA283CC8}"/>
  </cellStyles>
  <dxfs count="43"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family val="2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Table Style 1" pivot="0" count="3" xr9:uid="{B61C58C0-7E9D-4BDC-AED3-2026E0D4132A}">
      <tableStyleElement type="wholeTable" dxfId="2"/>
      <tableStyleElement type="headerRow" dxfId="1"/>
      <tableStyleElement type="secondRowStripe" dxfId="0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EquipmentInventoryLog" displayName="EquipmentInventoryLog" ref="A1:J41" headerRowDxfId="42" dataDxfId="40" totalsRowDxfId="38" headerRowBorderDxfId="41" tableBorderDxfId="39" totalsRowBorderDxfId="37">
  <autoFilter ref="A1:J41" xr:uid="{EF82C9AE-1BAB-4A24-90B0-92B6E2B45A83}"/>
  <tableColumns count="10">
    <tableColumn id="1" xr3:uid="{D281CF72-B64A-44F5-B335-BE62C61185F9}" name="Equipment ID" totalsRowLabel="Total" dataDxfId="36" totalsRowDxfId="35"/>
    <tableColumn id="2" xr3:uid="{91FABD2B-C679-4229-9FA2-33011DA8EF5B}" name="Type" dataDxfId="34" totalsRowDxfId="33"/>
    <tableColumn id="3" xr3:uid="{2E0A2AC7-C1C6-4D9A-ADDD-CA21D0E6714F}" name="Year" dataDxfId="32" totalsRowDxfId="31"/>
    <tableColumn id="5" xr3:uid="{15F0A36C-F9C2-4AA5-8319-4F5D076C9FE8}" name="Make" dataDxfId="30" totalsRowDxfId="29"/>
    <tableColumn id="6" xr3:uid="{26702EEF-4656-42CB-B365-9962EE2DB0D0}" name="Model" dataDxfId="28" totalsRowDxfId="27"/>
    <tableColumn id="7" xr3:uid="{1CD3E160-F62C-4594-892F-14AE882605B3}" name="Size / Capacity" dataDxfId="26" totalsRowDxfId="25"/>
    <tableColumn id="8" xr3:uid="{B0AD7D14-5E52-44FB-8F80-319E893079D6}" name="FEMA Cost Code" totalsRowFunction="sum" dataDxfId="24" totalsRowDxfId="23" dataCellStyle="Currency"/>
    <tableColumn id="9" xr3:uid="{7F94FC3C-28E7-4DC7-9610-B0750A9CDF32}" name="FEMA Cost Code Rate" totalsRowFunction="sum" dataDxfId="22" totalsRowDxfId="21" dataCellStyle="Currency">
      <calculatedColumnFormula>IF(ISBLANK(EquipmentInventoryLog[[#This Row],[FEMA Cost Code]]),"", _xlfn.XLOOKUP(EquipmentInventoryLog[[#This Row],[FEMA Cost Code]],#REF!,#REF!))</calculatedColumnFormula>
    </tableColumn>
    <tableColumn id="10" xr3:uid="{F87D0802-E819-46B5-8F65-EE796527AB52}" name="FEMA Cost Code Unit" dataDxfId="20" totalsRowDxfId="19">
      <calculatedColumnFormula>IF(ISBLANK(EquipmentInventoryLog[[#This Row],[FEMA Cost Code]]),"", _xlfn.XLOOKUP(EquipmentInventoryLog[[#This Row],[FEMA Cost Code]],#REF!,#REF!))</calculatedColumnFormula>
    </tableColumn>
    <tableColumn id="11" xr3:uid="{566E5014-A850-4386-89DF-32AFBE0EBCD9}" name="Note" dataDxfId="18" totalsRowDxfId="17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90BCD00-41FE-44E9-87C5-E790A21EBC1A}" name="FEMA_Equipment_Rates" displayName="FEMA_Equipment_Rates" ref="A1:J464" totalsRowShown="0" headerRowDxfId="16" dataDxfId="15">
  <autoFilter ref="A1:J464" xr:uid="{AE30C85D-C64F-44C2-8DE9-99C2AC0B1A3B}"/>
  <sortState xmlns:xlrd2="http://schemas.microsoft.com/office/spreadsheetml/2017/richdata2" ref="A2:J464">
    <sortCondition ref="B1:B464"/>
  </sortState>
  <tableColumns count="10">
    <tableColumn id="1" xr3:uid="{4385D9D4-68C5-4603-B826-0885E1A3B241}" name="#" dataDxfId="14"/>
    <tableColumn id="2" xr3:uid="{52E6080C-7A62-403B-8CD7-09BB964CB206}" name="Cost Code" dataDxfId="13"/>
    <tableColumn id="3" xr3:uid="{3D182C6F-8B74-497F-9C02-45B8D6499AF3}" name="Equipment" dataDxfId="12"/>
    <tableColumn id="4" xr3:uid="{3BE483CB-D933-4A32-A96E-BCE9F37A6B5D}" name="Manufacturer" dataDxfId="11"/>
    <tableColumn id="5" xr3:uid="{93110A46-E8DE-4ACD-85D8-63497087885B}" name="Specification" dataDxfId="10"/>
    <tableColumn id="6" xr3:uid="{43C94896-5D95-4645-8B24-49BD120537A1}" name="Capacity or Size" dataDxfId="9"/>
    <tableColumn id="7" xr3:uid="{0759C26E-7877-43D8-89AA-40C6021BD21C}" name="HP" dataDxfId="8"/>
    <tableColumn id="8" xr3:uid="{825E5CC9-2D98-4C61-870F-8E94D3BF0BB5}" name="Notes" dataDxfId="7"/>
    <tableColumn id="9" xr3:uid="{180F37BD-38FA-4F7B-B3EE-08D2A7CD6CED}" name="Unit" dataDxfId="6"/>
    <tableColumn id="10" xr3:uid="{C313139F-A7E0-4C9A-84A5-BE249D44CA1C}" name="2025 Rates" dataDxfId="5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C1:G2" totalsRowShown="0" headerRowDxfId="4">
  <autoFilter ref="C1:G2" xr:uid="{0778C5E7-79DD-404E-B6CC-5A2BB153B962}"/>
  <tableColumns count="5">
    <tableColumn id="1" xr3:uid="{9DAC7BEA-0738-45CD-83C5-2F6709482A78}" name="Employee Name">
      <calculatedColumnFormula>Event</calculatedColumnFormula>
    </tableColumn>
    <tableColumn id="3" xr3:uid="{D1117254-36A4-4348-82EF-84132F67EE3A}" name="Date" dataDxfId="3">
      <calculatedColumnFormula>Date</calculatedColumnFormula>
    </tableColumn>
    <tableColumn id="4" xr3:uid="{A3A4C843-FFA9-4C15-A185-FBD793BC0809}" name="Applicant Name">
      <calculatedColumnFormula>ApplicantName</calculatedColumnFormula>
    </tableColumn>
    <tableColumn id="2" xr3:uid="{4F56E1DE-5B77-4643-93C0-90D3A90A9804}" name="Department">
      <calculatedColumnFormula>Department</calculatedColumnFormula>
    </tableColumn>
    <tableColumn id="6" xr3:uid="{AC357505-0137-4B0E-955F-62A4B147DE31}" name="Additional Notes">
      <calculatedColumnFormula>AdditionalNotes</calculatedColumnFormula>
    </tableColumn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97BFD79-42B5-4D2C-9CA2-0E66C3668BED}" name="YN" displayName="YN" ref="A1:A3" totalsRowShown="0">
  <autoFilter ref="A1:A3" xr:uid="{097BFD79-42B5-4D2C-9CA2-0E66C3668BED}"/>
  <tableColumns count="1">
    <tableColumn id="1" xr3:uid="{A36E85C0-9E16-45ED-8FAC-BD332178691A}" name="Y/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B19"/>
  <sheetViews>
    <sheetView tabSelected="1" view="pageLayout" zoomScale="85" zoomScaleNormal="110" zoomScaleSheetLayoutView="120" zoomScalePageLayoutView="85" workbookViewId="0"/>
  </sheetViews>
  <sheetFormatPr defaultRowHeight="12.75" x14ac:dyDescent="0.2"/>
  <cols>
    <col min="1" max="1" width="41.6640625" customWidth="1"/>
    <col min="2" max="2" width="165.6640625" customWidth="1"/>
  </cols>
  <sheetData>
    <row r="1" spans="1:2" ht="17.100000000000001" customHeight="1" x14ac:dyDescent="0.2">
      <c r="A1" s="15" t="s">
        <v>0</v>
      </c>
      <c r="B1" s="12"/>
    </row>
    <row r="2" spans="1:2" ht="17.100000000000001" customHeight="1" x14ac:dyDescent="0.2">
      <c r="A2" s="15" t="s">
        <v>7</v>
      </c>
      <c r="B2" s="13"/>
    </row>
    <row r="3" spans="1:2" ht="17.100000000000001" customHeight="1" x14ac:dyDescent="0.2">
      <c r="A3" s="16" t="s">
        <v>1</v>
      </c>
      <c r="B3" s="12"/>
    </row>
    <row r="4" spans="1:2" ht="17.100000000000001" customHeight="1" x14ac:dyDescent="0.2">
      <c r="A4" s="16" t="s">
        <v>1252</v>
      </c>
      <c r="B4" s="12"/>
    </row>
    <row r="5" spans="1:2" ht="17.100000000000001" customHeight="1" x14ac:dyDescent="0.2">
      <c r="A5" s="1"/>
      <c r="B5" s="14"/>
    </row>
    <row r="6" spans="1:2" ht="14.1" customHeight="1" x14ac:dyDescent="0.2">
      <c r="A6" s="28" t="s">
        <v>8</v>
      </c>
      <c r="B6" s="28"/>
    </row>
    <row r="7" spans="1:2" ht="14.1" customHeight="1" x14ac:dyDescent="0.2">
      <c r="A7" s="29" t="s">
        <v>9</v>
      </c>
      <c r="B7" s="29"/>
    </row>
    <row r="8" spans="1:2" ht="17.100000000000001" customHeight="1" x14ac:dyDescent="0.2">
      <c r="A8" s="30" t="s">
        <v>10</v>
      </c>
      <c r="B8" s="30"/>
    </row>
    <row r="9" spans="1:2" ht="14.1" customHeight="1" x14ac:dyDescent="0.2">
      <c r="A9" s="2"/>
      <c r="B9" s="2"/>
    </row>
    <row r="10" spans="1:2" ht="14.1" customHeight="1" x14ac:dyDescent="0.2">
      <c r="A10" s="31" t="s">
        <v>5</v>
      </c>
      <c r="B10" s="32"/>
    </row>
    <row r="11" spans="1:2" ht="88.5" customHeight="1" x14ac:dyDescent="0.2">
      <c r="A11" s="33"/>
      <c r="B11" s="34"/>
    </row>
    <row r="12" spans="1:2" ht="18" customHeight="1" x14ac:dyDescent="0.2"/>
    <row r="13" spans="1:2" ht="18" customHeight="1" x14ac:dyDescent="0.2"/>
    <row r="14" spans="1:2" ht="18" customHeight="1" x14ac:dyDescent="0.2"/>
    <row r="17" ht="18" customHeight="1" x14ac:dyDescent="0.2"/>
    <row r="18" ht="18" customHeight="1" x14ac:dyDescent="0.2"/>
    <row r="19" ht="18" customHeight="1" x14ac:dyDescent="0.2"/>
  </sheetData>
  <dataConsolidate/>
  <mergeCells count="5">
    <mergeCell ref="A6:B6"/>
    <mergeCell ref="A7:B7"/>
    <mergeCell ref="A8:B8"/>
    <mergeCell ref="A10:B10"/>
    <mergeCell ref="A11:B11"/>
  </mergeCells>
  <pageMargins left="0.7" right="0.7" top="0.75" bottom="0.75" header="0.3" footer="0.3"/>
  <pageSetup scale="66" fitToHeight="0" orientation="landscape" verticalDpi="1200" r:id="rId1"/>
  <headerFooter>
    <oddHeader>&amp;L&amp;G&amp;C&amp;"Arial,Bold"&amp;16EQUIPMENT INVENTORY LOG&amp;R&amp;G</oddHeader>
    <oddFooter>&amp;L&amp;"Arial,Bold"FROC-LOG-005&amp;C&amp;P&amp;R&amp;G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>
    <pageSetUpPr fitToPage="1"/>
  </sheetPr>
  <dimension ref="A1:J42"/>
  <sheetViews>
    <sheetView view="pageLayout" zoomScale="85" zoomScaleNormal="110" zoomScaleSheetLayoutView="120" zoomScalePageLayoutView="85" workbookViewId="0"/>
  </sheetViews>
  <sheetFormatPr defaultColWidth="19.6640625" defaultRowHeight="12.75" x14ac:dyDescent="0.2"/>
  <cols>
    <col min="1" max="1" width="18.33203125" style="8" customWidth="1"/>
    <col min="2" max="5" width="32.1640625" style="8" customWidth="1"/>
    <col min="6" max="6" width="18.33203125" style="9" customWidth="1"/>
    <col min="7" max="7" width="18.33203125" style="10" customWidth="1"/>
    <col min="8" max="8" width="18.33203125" style="11" customWidth="1"/>
    <col min="9" max="10" width="18.33203125" style="8" customWidth="1"/>
    <col min="11" max="11" width="32.1640625" style="8" customWidth="1"/>
    <col min="12" max="16384" width="19.6640625" style="8"/>
  </cols>
  <sheetData>
    <row r="1" spans="1:10" s="6" customFormat="1" ht="39.6" customHeight="1" x14ac:dyDescent="0.2">
      <c r="A1" s="17" t="s">
        <v>11</v>
      </c>
      <c r="B1" s="17" t="s">
        <v>12</v>
      </c>
      <c r="C1" s="17" t="s">
        <v>13</v>
      </c>
      <c r="D1" s="17" t="s">
        <v>14</v>
      </c>
      <c r="E1" s="17" t="s">
        <v>15</v>
      </c>
      <c r="F1" s="18" t="s">
        <v>16</v>
      </c>
      <c r="G1" s="19" t="s">
        <v>17</v>
      </c>
      <c r="H1" s="20" t="s">
        <v>18</v>
      </c>
      <c r="I1" s="20" t="s">
        <v>19</v>
      </c>
      <c r="J1" s="17" t="s">
        <v>20</v>
      </c>
    </row>
    <row r="2" spans="1:10" ht="21" customHeight="1" x14ac:dyDescent="0.2">
      <c r="A2" s="7"/>
      <c r="B2" s="21"/>
      <c r="C2" s="21"/>
      <c r="D2" s="21"/>
      <c r="E2" s="21"/>
      <c r="F2" s="21"/>
      <c r="G2" s="22"/>
      <c r="H2" s="23"/>
      <c r="I2" s="21"/>
      <c r="J2" s="7"/>
    </row>
    <row r="3" spans="1:10" ht="21" customHeight="1" x14ac:dyDescent="0.2">
      <c r="A3" s="7"/>
      <c r="B3" s="21"/>
      <c r="C3" s="21"/>
      <c r="D3" s="21"/>
      <c r="E3" s="21"/>
      <c r="F3" s="21"/>
      <c r="G3" s="22"/>
      <c r="H3" s="23" t="str">
        <f>IF(ISBLANK(EquipmentInventoryLog[[#This Row],[FEMA Cost Code]]),"", _xlfn.XLOOKUP(EquipmentInventoryLog[[#This Row],[FEMA Cost Code]],#REF!,#REF!))</f>
        <v/>
      </c>
      <c r="I3" s="21" t="str">
        <f>IF(ISBLANK(EquipmentInventoryLog[[#This Row],[FEMA Cost Code]]),"", _xlfn.XLOOKUP(EquipmentInventoryLog[[#This Row],[FEMA Cost Code]],#REF!,#REF!))</f>
        <v/>
      </c>
      <c r="J3" s="7"/>
    </row>
    <row r="4" spans="1:10" ht="21" customHeight="1" x14ac:dyDescent="0.2">
      <c r="A4" s="7"/>
      <c r="B4" s="21"/>
      <c r="C4" s="21"/>
      <c r="D4" s="21"/>
      <c r="E4" s="21"/>
      <c r="F4" s="21"/>
      <c r="G4" s="22"/>
      <c r="H4" s="23" t="str">
        <f>IF(ISBLANK(EquipmentInventoryLog[[#This Row],[FEMA Cost Code]]),"", _xlfn.XLOOKUP(EquipmentInventoryLog[[#This Row],[FEMA Cost Code]],#REF!,#REF!))</f>
        <v/>
      </c>
      <c r="I4" s="21" t="str">
        <f>IF(ISBLANK(EquipmentInventoryLog[[#This Row],[FEMA Cost Code]]),"", _xlfn.XLOOKUP(EquipmentInventoryLog[[#This Row],[FEMA Cost Code]],#REF!,#REF!))</f>
        <v/>
      </c>
      <c r="J4" s="7"/>
    </row>
    <row r="5" spans="1:10" ht="21" customHeight="1" x14ac:dyDescent="0.2">
      <c r="A5" s="7"/>
      <c r="B5" s="21"/>
      <c r="C5" s="21"/>
      <c r="D5" s="21"/>
      <c r="E5" s="21"/>
      <c r="F5" s="21"/>
      <c r="G5" s="22"/>
      <c r="H5" s="23" t="str">
        <f>IF(ISBLANK(EquipmentInventoryLog[[#This Row],[FEMA Cost Code]]),"", _xlfn.XLOOKUP(EquipmentInventoryLog[[#This Row],[FEMA Cost Code]],#REF!,#REF!))</f>
        <v/>
      </c>
      <c r="I5" s="21" t="str">
        <f>IF(ISBLANK(EquipmentInventoryLog[[#This Row],[FEMA Cost Code]]),"", _xlfn.XLOOKUP(EquipmentInventoryLog[[#This Row],[FEMA Cost Code]],#REF!,#REF!))</f>
        <v/>
      </c>
      <c r="J5" s="7"/>
    </row>
    <row r="6" spans="1:10" ht="21" customHeight="1" x14ac:dyDescent="0.2">
      <c r="A6" s="7"/>
      <c r="B6" s="21"/>
      <c r="C6" s="21"/>
      <c r="D6" s="21"/>
      <c r="E6" s="21"/>
      <c r="F6" s="21"/>
      <c r="G6" s="22"/>
      <c r="H6" s="23" t="str">
        <f>IF(ISBLANK(EquipmentInventoryLog[[#This Row],[FEMA Cost Code]]),"", _xlfn.XLOOKUP(EquipmentInventoryLog[[#This Row],[FEMA Cost Code]],#REF!,#REF!))</f>
        <v/>
      </c>
      <c r="I6" s="21" t="str">
        <f>IF(ISBLANK(EquipmentInventoryLog[[#This Row],[FEMA Cost Code]]),"", _xlfn.XLOOKUP(EquipmentInventoryLog[[#This Row],[FEMA Cost Code]],#REF!,#REF!))</f>
        <v/>
      </c>
      <c r="J6" s="7"/>
    </row>
    <row r="7" spans="1:10" ht="21" customHeight="1" x14ac:dyDescent="0.2">
      <c r="A7" s="7"/>
      <c r="B7" s="21"/>
      <c r="C7" s="21"/>
      <c r="D7" s="21"/>
      <c r="E7" s="21"/>
      <c r="F7" s="21"/>
      <c r="G7" s="22"/>
      <c r="H7" s="23" t="str">
        <f>IF(ISBLANK(EquipmentInventoryLog[[#This Row],[FEMA Cost Code]]),"", _xlfn.XLOOKUP(EquipmentInventoryLog[[#This Row],[FEMA Cost Code]],#REF!,#REF!))</f>
        <v/>
      </c>
      <c r="I7" s="21" t="str">
        <f>IF(ISBLANK(EquipmentInventoryLog[[#This Row],[FEMA Cost Code]]),"", _xlfn.XLOOKUP(EquipmentInventoryLog[[#This Row],[FEMA Cost Code]],#REF!,#REF!))</f>
        <v/>
      </c>
      <c r="J7" s="7"/>
    </row>
    <row r="8" spans="1:10" ht="21" customHeight="1" x14ac:dyDescent="0.2">
      <c r="A8" s="7"/>
      <c r="B8" s="21"/>
      <c r="C8" s="21"/>
      <c r="D8" s="21"/>
      <c r="E8" s="21"/>
      <c r="F8" s="21"/>
      <c r="G8" s="22"/>
      <c r="H8" s="23" t="str">
        <f>IF(ISBLANK(EquipmentInventoryLog[[#This Row],[FEMA Cost Code]]),"", _xlfn.XLOOKUP(EquipmentInventoryLog[[#This Row],[FEMA Cost Code]],#REF!,#REF!))</f>
        <v/>
      </c>
      <c r="I8" s="21" t="str">
        <f>IF(ISBLANK(EquipmentInventoryLog[[#This Row],[FEMA Cost Code]]),"", _xlfn.XLOOKUP(EquipmentInventoryLog[[#This Row],[FEMA Cost Code]],#REF!,#REF!))</f>
        <v/>
      </c>
      <c r="J8" s="7"/>
    </row>
    <row r="9" spans="1:10" ht="21" customHeight="1" x14ac:dyDescent="0.2">
      <c r="A9" s="7"/>
      <c r="B9" s="21"/>
      <c r="C9" s="21"/>
      <c r="D9" s="21"/>
      <c r="E9" s="21"/>
      <c r="F9" s="21"/>
      <c r="G9" s="22"/>
      <c r="H9" s="23" t="str">
        <f>IF(ISBLANK(EquipmentInventoryLog[[#This Row],[FEMA Cost Code]]),"", _xlfn.XLOOKUP(EquipmentInventoryLog[[#This Row],[FEMA Cost Code]],#REF!,#REF!))</f>
        <v/>
      </c>
      <c r="I9" s="21" t="str">
        <f>IF(ISBLANK(EquipmentInventoryLog[[#This Row],[FEMA Cost Code]]),"", _xlfn.XLOOKUP(EquipmentInventoryLog[[#This Row],[FEMA Cost Code]],#REF!,#REF!))</f>
        <v/>
      </c>
      <c r="J9" s="7"/>
    </row>
    <row r="10" spans="1:10" ht="21" customHeight="1" x14ac:dyDescent="0.2">
      <c r="A10" s="7"/>
      <c r="B10" s="21"/>
      <c r="C10" s="21"/>
      <c r="D10" s="21"/>
      <c r="E10" s="21"/>
      <c r="F10" s="21"/>
      <c r="G10" s="22"/>
      <c r="H10" s="23" t="str">
        <f>IF(ISBLANK(EquipmentInventoryLog[[#This Row],[FEMA Cost Code]]),"", _xlfn.XLOOKUP(EquipmentInventoryLog[[#This Row],[FEMA Cost Code]],#REF!,#REF!))</f>
        <v/>
      </c>
      <c r="I10" s="21" t="str">
        <f>IF(ISBLANK(EquipmentInventoryLog[[#This Row],[FEMA Cost Code]]),"", _xlfn.XLOOKUP(EquipmentInventoryLog[[#This Row],[FEMA Cost Code]],#REF!,#REF!))</f>
        <v/>
      </c>
      <c r="J10" s="7"/>
    </row>
    <row r="11" spans="1:10" ht="21" customHeight="1" x14ac:dyDescent="0.2">
      <c r="A11" s="7"/>
      <c r="B11" s="21"/>
      <c r="C11" s="21"/>
      <c r="D11" s="21"/>
      <c r="E11" s="21"/>
      <c r="F11" s="21"/>
      <c r="G11" s="22"/>
      <c r="H11" s="23" t="str">
        <f>IF(ISBLANK(EquipmentInventoryLog[[#This Row],[FEMA Cost Code]]),"", _xlfn.XLOOKUP(EquipmentInventoryLog[[#This Row],[FEMA Cost Code]],#REF!,#REF!))</f>
        <v/>
      </c>
      <c r="I11" s="21" t="str">
        <f>IF(ISBLANK(EquipmentInventoryLog[[#This Row],[FEMA Cost Code]]),"", _xlfn.XLOOKUP(EquipmentInventoryLog[[#This Row],[FEMA Cost Code]],#REF!,#REF!))</f>
        <v/>
      </c>
      <c r="J11" s="7"/>
    </row>
    <row r="12" spans="1:10" ht="21" customHeight="1" x14ac:dyDescent="0.2">
      <c r="A12" s="7"/>
      <c r="B12" s="21"/>
      <c r="C12" s="21"/>
      <c r="D12" s="21"/>
      <c r="E12" s="21"/>
      <c r="F12" s="21"/>
      <c r="G12" s="22"/>
      <c r="H12" s="23" t="str">
        <f>IF(ISBLANK(EquipmentInventoryLog[[#This Row],[FEMA Cost Code]]),"", _xlfn.XLOOKUP(EquipmentInventoryLog[[#This Row],[FEMA Cost Code]],#REF!,#REF!))</f>
        <v/>
      </c>
      <c r="I12" s="21" t="str">
        <f>IF(ISBLANK(EquipmentInventoryLog[[#This Row],[FEMA Cost Code]]),"", _xlfn.XLOOKUP(EquipmentInventoryLog[[#This Row],[FEMA Cost Code]],#REF!,#REF!))</f>
        <v/>
      </c>
      <c r="J12" s="7"/>
    </row>
    <row r="13" spans="1:10" ht="21" customHeight="1" x14ac:dyDescent="0.2">
      <c r="A13" s="7"/>
      <c r="B13" s="21"/>
      <c r="C13" s="21"/>
      <c r="D13" s="21"/>
      <c r="E13" s="21"/>
      <c r="F13" s="21"/>
      <c r="G13" s="22"/>
      <c r="H13" s="23" t="str">
        <f>IF(ISBLANK(EquipmentInventoryLog[[#This Row],[FEMA Cost Code]]),"", _xlfn.XLOOKUP(EquipmentInventoryLog[[#This Row],[FEMA Cost Code]],#REF!,#REF!))</f>
        <v/>
      </c>
      <c r="I13" s="21" t="str">
        <f>IF(ISBLANK(EquipmentInventoryLog[[#This Row],[FEMA Cost Code]]),"", _xlfn.XLOOKUP(EquipmentInventoryLog[[#This Row],[FEMA Cost Code]],#REF!,#REF!))</f>
        <v/>
      </c>
      <c r="J13" s="7"/>
    </row>
    <row r="14" spans="1:10" ht="21" customHeight="1" x14ac:dyDescent="0.2">
      <c r="A14" s="7"/>
      <c r="B14" s="21"/>
      <c r="C14" s="21"/>
      <c r="D14" s="21"/>
      <c r="E14" s="21"/>
      <c r="F14" s="21"/>
      <c r="G14" s="22"/>
      <c r="H14" s="23" t="str">
        <f>IF(ISBLANK(EquipmentInventoryLog[[#This Row],[FEMA Cost Code]]),"", _xlfn.XLOOKUP(EquipmentInventoryLog[[#This Row],[FEMA Cost Code]],#REF!,#REF!))</f>
        <v/>
      </c>
      <c r="I14" s="21" t="str">
        <f>IF(ISBLANK(EquipmentInventoryLog[[#This Row],[FEMA Cost Code]]),"", _xlfn.XLOOKUP(EquipmentInventoryLog[[#This Row],[FEMA Cost Code]],#REF!,#REF!))</f>
        <v/>
      </c>
      <c r="J14" s="7"/>
    </row>
    <row r="15" spans="1:10" ht="21" customHeight="1" x14ac:dyDescent="0.2">
      <c r="A15" s="7"/>
      <c r="B15" s="21"/>
      <c r="C15" s="21"/>
      <c r="D15" s="21"/>
      <c r="E15" s="21"/>
      <c r="F15" s="21"/>
      <c r="G15" s="22"/>
      <c r="H15" s="23" t="str">
        <f>IF(ISBLANK(EquipmentInventoryLog[[#This Row],[FEMA Cost Code]]),"", _xlfn.XLOOKUP(EquipmentInventoryLog[[#This Row],[FEMA Cost Code]],#REF!,#REF!))</f>
        <v/>
      </c>
      <c r="I15" s="21" t="str">
        <f>IF(ISBLANK(EquipmentInventoryLog[[#This Row],[FEMA Cost Code]]),"", _xlfn.XLOOKUP(EquipmentInventoryLog[[#This Row],[FEMA Cost Code]],#REF!,#REF!))</f>
        <v/>
      </c>
      <c r="J15" s="7"/>
    </row>
    <row r="16" spans="1:10" ht="21" customHeight="1" x14ac:dyDescent="0.2">
      <c r="A16" s="7"/>
      <c r="B16" s="21"/>
      <c r="C16" s="21"/>
      <c r="D16" s="21"/>
      <c r="E16" s="21"/>
      <c r="F16" s="21"/>
      <c r="G16" s="22"/>
      <c r="H16" s="23" t="str">
        <f>IF(ISBLANK(EquipmentInventoryLog[[#This Row],[FEMA Cost Code]]),"", _xlfn.XLOOKUP(EquipmentInventoryLog[[#This Row],[FEMA Cost Code]],#REF!,#REF!))</f>
        <v/>
      </c>
      <c r="I16" s="21" t="str">
        <f>IF(ISBLANK(EquipmentInventoryLog[[#This Row],[FEMA Cost Code]]),"", _xlfn.XLOOKUP(EquipmentInventoryLog[[#This Row],[FEMA Cost Code]],#REF!,#REF!))</f>
        <v/>
      </c>
      <c r="J16" s="7"/>
    </row>
    <row r="17" spans="1:10" ht="21" customHeight="1" x14ac:dyDescent="0.2">
      <c r="A17" s="7"/>
      <c r="B17" s="21"/>
      <c r="C17" s="21"/>
      <c r="D17" s="21"/>
      <c r="E17" s="21"/>
      <c r="F17" s="21"/>
      <c r="G17" s="22"/>
      <c r="H17" s="23" t="str">
        <f>IF(ISBLANK(EquipmentInventoryLog[[#This Row],[FEMA Cost Code]]),"", _xlfn.XLOOKUP(EquipmentInventoryLog[[#This Row],[FEMA Cost Code]],#REF!,#REF!))</f>
        <v/>
      </c>
      <c r="I17" s="21" t="str">
        <f>IF(ISBLANK(EquipmentInventoryLog[[#This Row],[FEMA Cost Code]]),"", _xlfn.XLOOKUP(EquipmentInventoryLog[[#This Row],[FEMA Cost Code]],#REF!,#REF!))</f>
        <v/>
      </c>
      <c r="J17" s="7"/>
    </row>
    <row r="18" spans="1:10" ht="21" customHeight="1" x14ac:dyDescent="0.2">
      <c r="A18" s="7"/>
      <c r="B18" s="21"/>
      <c r="C18" s="21"/>
      <c r="D18" s="21"/>
      <c r="E18" s="21"/>
      <c r="F18" s="21"/>
      <c r="G18" s="22"/>
      <c r="H18" s="23" t="str">
        <f>IF(ISBLANK(EquipmentInventoryLog[[#This Row],[FEMA Cost Code]]),"", _xlfn.XLOOKUP(EquipmentInventoryLog[[#This Row],[FEMA Cost Code]],#REF!,#REF!))</f>
        <v/>
      </c>
      <c r="I18" s="21" t="str">
        <f>IF(ISBLANK(EquipmentInventoryLog[[#This Row],[FEMA Cost Code]]),"", _xlfn.XLOOKUP(EquipmentInventoryLog[[#This Row],[FEMA Cost Code]],#REF!,#REF!))</f>
        <v/>
      </c>
      <c r="J18" s="7"/>
    </row>
    <row r="19" spans="1:10" ht="21" customHeight="1" x14ac:dyDescent="0.2">
      <c r="A19" s="7"/>
      <c r="B19" s="21"/>
      <c r="C19" s="21"/>
      <c r="D19" s="21"/>
      <c r="E19" s="21"/>
      <c r="F19" s="21"/>
      <c r="G19" s="22"/>
      <c r="H19" s="23" t="str">
        <f>IF(ISBLANK(EquipmentInventoryLog[[#This Row],[FEMA Cost Code]]),"", _xlfn.XLOOKUP(EquipmentInventoryLog[[#This Row],[FEMA Cost Code]],#REF!,#REF!))</f>
        <v/>
      </c>
      <c r="I19" s="21" t="str">
        <f>IF(ISBLANK(EquipmentInventoryLog[[#This Row],[FEMA Cost Code]]),"", _xlfn.XLOOKUP(EquipmentInventoryLog[[#This Row],[FEMA Cost Code]],#REF!,#REF!))</f>
        <v/>
      </c>
      <c r="J19" s="7"/>
    </row>
    <row r="20" spans="1:10" ht="21" customHeight="1" x14ac:dyDescent="0.2">
      <c r="A20" s="7"/>
      <c r="B20" s="21"/>
      <c r="C20" s="21"/>
      <c r="D20" s="21"/>
      <c r="E20" s="21"/>
      <c r="F20" s="21"/>
      <c r="G20" s="22"/>
      <c r="H20" s="23" t="str">
        <f>IF(ISBLANK(EquipmentInventoryLog[[#This Row],[FEMA Cost Code]]),"", _xlfn.XLOOKUP(EquipmentInventoryLog[[#This Row],[FEMA Cost Code]],#REF!,#REF!))</f>
        <v/>
      </c>
      <c r="I20" s="21" t="str">
        <f>IF(ISBLANK(EquipmentInventoryLog[[#This Row],[FEMA Cost Code]]),"", _xlfn.XLOOKUP(EquipmentInventoryLog[[#This Row],[FEMA Cost Code]],#REF!,#REF!))</f>
        <v/>
      </c>
      <c r="J20" s="7"/>
    </row>
    <row r="21" spans="1:10" ht="21" customHeight="1" x14ac:dyDescent="0.2">
      <c r="A21" s="7"/>
      <c r="B21" s="21"/>
      <c r="C21" s="21"/>
      <c r="D21" s="21"/>
      <c r="E21" s="21"/>
      <c r="F21" s="21"/>
      <c r="G21" s="22"/>
      <c r="H21" s="23" t="str">
        <f>IF(ISBLANK(EquipmentInventoryLog[[#This Row],[FEMA Cost Code]]),"", _xlfn.XLOOKUP(EquipmentInventoryLog[[#This Row],[FEMA Cost Code]],#REF!,#REF!))</f>
        <v/>
      </c>
      <c r="I21" s="21" t="str">
        <f>IF(ISBLANK(EquipmentInventoryLog[[#This Row],[FEMA Cost Code]]),"", _xlfn.XLOOKUP(EquipmentInventoryLog[[#This Row],[FEMA Cost Code]],#REF!,#REF!))</f>
        <v/>
      </c>
      <c r="J21" s="7"/>
    </row>
    <row r="22" spans="1:10" ht="21" customHeight="1" x14ac:dyDescent="0.2">
      <c r="A22" s="7"/>
      <c r="B22" s="21"/>
      <c r="C22" s="21"/>
      <c r="D22" s="21"/>
      <c r="E22" s="21"/>
      <c r="F22" s="21"/>
      <c r="G22" s="22"/>
      <c r="H22" s="23" t="str">
        <f>IF(ISBLANK(EquipmentInventoryLog[[#This Row],[FEMA Cost Code]]),"", _xlfn.XLOOKUP(EquipmentInventoryLog[[#This Row],[FEMA Cost Code]],#REF!,#REF!))</f>
        <v/>
      </c>
      <c r="I22" s="21" t="str">
        <f>IF(ISBLANK(EquipmentInventoryLog[[#This Row],[FEMA Cost Code]]),"", _xlfn.XLOOKUP(EquipmentInventoryLog[[#This Row],[FEMA Cost Code]],#REF!,#REF!))</f>
        <v/>
      </c>
      <c r="J22" s="7"/>
    </row>
    <row r="23" spans="1:10" ht="21" customHeight="1" x14ac:dyDescent="0.2">
      <c r="A23" s="7"/>
      <c r="B23" s="21"/>
      <c r="C23" s="21"/>
      <c r="D23" s="21"/>
      <c r="E23" s="21"/>
      <c r="F23" s="21"/>
      <c r="G23" s="22"/>
      <c r="H23" s="23" t="str">
        <f>IF(ISBLANK(EquipmentInventoryLog[[#This Row],[FEMA Cost Code]]),"", _xlfn.XLOOKUP(EquipmentInventoryLog[[#This Row],[FEMA Cost Code]],#REF!,#REF!))</f>
        <v/>
      </c>
      <c r="I23" s="21" t="str">
        <f>IF(ISBLANK(EquipmentInventoryLog[[#This Row],[FEMA Cost Code]]),"", _xlfn.XLOOKUP(EquipmentInventoryLog[[#This Row],[FEMA Cost Code]],#REF!,#REF!))</f>
        <v/>
      </c>
      <c r="J23" s="7"/>
    </row>
    <row r="24" spans="1:10" ht="21" customHeight="1" x14ac:dyDescent="0.2">
      <c r="A24" s="7"/>
      <c r="B24" s="21"/>
      <c r="C24" s="21"/>
      <c r="D24" s="21"/>
      <c r="E24" s="21"/>
      <c r="F24" s="21"/>
      <c r="G24" s="22"/>
      <c r="H24" s="23" t="str">
        <f>IF(ISBLANK(EquipmentInventoryLog[[#This Row],[FEMA Cost Code]]),"", _xlfn.XLOOKUP(EquipmentInventoryLog[[#This Row],[FEMA Cost Code]],#REF!,#REF!))</f>
        <v/>
      </c>
      <c r="I24" s="21" t="str">
        <f>IF(ISBLANK(EquipmentInventoryLog[[#This Row],[FEMA Cost Code]]),"", _xlfn.XLOOKUP(EquipmentInventoryLog[[#This Row],[FEMA Cost Code]],#REF!,#REF!))</f>
        <v/>
      </c>
      <c r="J24" s="7"/>
    </row>
    <row r="25" spans="1:10" ht="21" customHeight="1" x14ac:dyDescent="0.2">
      <c r="A25" s="7"/>
      <c r="B25" s="21"/>
      <c r="C25" s="21"/>
      <c r="D25" s="21"/>
      <c r="E25" s="21"/>
      <c r="F25" s="21"/>
      <c r="G25" s="22"/>
      <c r="H25" s="23" t="str">
        <f>IF(ISBLANK(EquipmentInventoryLog[[#This Row],[FEMA Cost Code]]),"", _xlfn.XLOOKUP(EquipmentInventoryLog[[#This Row],[FEMA Cost Code]],#REF!,#REF!))</f>
        <v/>
      </c>
      <c r="I25" s="21" t="str">
        <f>IF(ISBLANK(EquipmentInventoryLog[[#This Row],[FEMA Cost Code]]),"", _xlfn.XLOOKUP(EquipmentInventoryLog[[#This Row],[FEMA Cost Code]],#REF!,#REF!))</f>
        <v/>
      </c>
      <c r="J25" s="7"/>
    </row>
    <row r="26" spans="1:10" ht="21" customHeight="1" x14ac:dyDescent="0.2">
      <c r="A26" s="7"/>
      <c r="B26" s="21"/>
      <c r="C26" s="21"/>
      <c r="D26" s="21"/>
      <c r="E26" s="21"/>
      <c r="F26" s="21"/>
      <c r="G26" s="22"/>
      <c r="H26" s="23" t="str">
        <f>IF(ISBLANK(EquipmentInventoryLog[[#This Row],[FEMA Cost Code]]),"", _xlfn.XLOOKUP(EquipmentInventoryLog[[#This Row],[FEMA Cost Code]],#REF!,#REF!))</f>
        <v/>
      </c>
      <c r="I26" s="21" t="str">
        <f>IF(ISBLANK(EquipmentInventoryLog[[#This Row],[FEMA Cost Code]]),"", _xlfn.XLOOKUP(EquipmentInventoryLog[[#This Row],[FEMA Cost Code]],#REF!,#REF!))</f>
        <v/>
      </c>
      <c r="J26" s="7"/>
    </row>
    <row r="27" spans="1:10" ht="21" customHeight="1" x14ac:dyDescent="0.2">
      <c r="A27" s="7"/>
      <c r="B27" s="21"/>
      <c r="C27" s="21"/>
      <c r="D27" s="21"/>
      <c r="E27" s="21"/>
      <c r="F27" s="21"/>
      <c r="G27" s="22"/>
      <c r="H27" s="23" t="str">
        <f>IF(ISBLANK(EquipmentInventoryLog[[#This Row],[FEMA Cost Code]]),"", _xlfn.XLOOKUP(EquipmentInventoryLog[[#This Row],[FEMA Cost Code]],#REF!,#REF!))</f>
        <v/>
      </c>
      <c r="I27" s="21" t="str">
        <f>IF(ISBLANK(EquipmentInventoryLog[[#This Row],[FEMA Cost Code]]),"", _xlfn.XLOOKUP(EquipmentInventoryLog[[#This Row],[FEMA Cost Code]],#REF!,#REF!))</f>
        <v/>
      </c>
      <c r="J27" s="7"/>
    </row>
    <row r="28" spans="1:10" ht="21" customHeight="1" x14ac:dyDescent="0.2">
      <c r="A28" s="7"/>
      <c r="B28" s="21"/>
      <c r="C28" s="21"/>
      <c r="D28" s="21"/>
      <c r="E28" s="21"/>
      <c r="F28" s="21"/>
      <c r="G28" s="22"/>
      <c r="H28" s="23" t="str">
        <f>IF(ISBLANK(EquipmentInventoryLog[[#This Row],[FEMA Cost Code]]),"", _xlfn.XLOOKUP(EquipmentInventoryLog[[#This Row],[FEMA Cost Code]],#REF!,#REF!))</f>
        <v/>
      </c>
      <c r="I28" s="21" t="str">
        <f>IF(ISBLANK(EquipmentInventoryLog[[#This Row],[FEMA Cost Code]]),"", _xlfn.XLOOKUP(EquipmentInventoryLog[[#This Row],[FEMA Cost Code]],#REF!,#REF!))</f>
        <v/>
      </c>
      <c r="J28" s="7"/>
    </row>
    <row r="29" spans="1:10" ht="21" customHeight="1" x14ac:dyDescent="0.2">
      <c r="A29" s="7"/>
      <c r="B29" s="21"/>
      <c r="C29" s="21"/>
      <c r="D29" s="21"/>
      <c r="E29" s="21"/>
      <c r="F29" s="21"/>
      <c r="G29" s="22"/>
      <c r="H29" s="23" t="str">
        <f>IF(ISBLANK(EquipmentInventoryLog[[#This Row],[FEMA Cost Code]]),"", _xlfn.XLOOKUP(EquipmentInventoryLog[[#This Row],[FEMA Cost Code]],#REF!,#REF!))</f>
        <v/>
      </c>
      <c r="I29" s="21" t="str">
        <f>IF(ISBLANK(EquipmentInventoryLog[[#This Row],[FEMA Cost Code]]),"", _xlfn.XLOOKUP(EquipmentInventoryLog[[#This Row],[FEMA Cost Code]],#REF!,#REF!))</f>
        <v/>
      </c>
      <c r="J29" s="7"/>
    </row>
    <row r="30" spans="1:10" ht="21" customHeight="1" x14ac:dyDescent="0.2">
      <c r="A30" s="7"/>
      <c r="B30" s="21"/>
      <c r="C30" s="21"/>
      <c r="D30" s="21"/>
      <c r="E30" s="21"/>
      <c r="F30" s="21"/>
      <c r="G30" s="22"/>
      <c r="H30" s="23" t="str">
        <f>IF(ISBLANK(EquipmentInventoryLog[[#This Row],[FEMA Cost Code]]),"", _xlfn.XLOOKUP(EquipmentInventoryLog[[#This Row],[FEMA Cost Code]],#REF!,#REF!))</f>
        <v/>
      </c>
      <c r="I30" s="21" t="str">
        <f>IF(ISBLANK(EquipmentInventoryLog[[#This Row],[FEMA Cost Code]]),"", _xlfn.XLOOKUP(EquipmentInventoryLog[[#This Row],[FEMA Cost Code]],#REF!,#REF!))</f>
        <v/>
      </c>
      <c r="J30" s="7"/>
    </row>
    <row r="31" spans="1:10" ht="21" customHeight="1" x14ac:dyDescent="0.2">
      <c r="A31" s="7"/>
      <c r="B31" s="21"/>
      <c r="C31" s="21"/>
      <c r="D31" s="21"/>
      <c r="E31" s="21"/>
      <c r="F31" s="21"/>
      <c r="G31" s="22"/>
      <c r="H31" s="23" t="str">
        <f>IF(ISBLANK(EquipmentInventoryLog[[#This Row],[FEMA Cost Code]]),"", _xlfn.XLOOKUP(EquipmentInventoryLog[[#This Row],[FEMA Cost Code]],#REF!,#REF!))</f>
        <v/>
      </c>
      <c r="I31" s="21" t="str">
        <f>IF(ISBLANK(EquipmentInventoryLog[[#This Row],[FEMA Cost Code]]),"", _xlfn.XLOOKUP(EquipmentInventoryLog[[#This Row],[FEMA Cost Code]],#REF!,#REF!))</f>
        <v/>
      </c>
      <c r="J31" s="7"/>
    </row>
    <row r="32" spans="1:10" ht="21" customHeight="1" x14ac:dyDescent="0.2">
      <c r="A32" s="7"/>
      <c r="B32" s="21"/>
      <c r="C32" s="21"/>
      <c r="D32" s="21"/>
      <c r="E32" s="21"/>
      <c r="F32" s="21"/>
      <c r="G32" s="22"/>
      <c r="H32" s="23" t="str">
        <f>IF(ISBLANK(EquipmentInventoryLog[[#This Row],[FEMA Cost Code]]),"", _xlfn.XLOOKUP(EquipmentInventoryLog[[#This Row],[FEMA Cost Code]],#REF!,#REF!))</f>
        <v/>
      </c>
      <c r="I32" s="21" t="str">
        <f>IF(ISBLANK(EquipmentInventoryLog[[#This Row],[FEMA Cost Code]]),"", _xlfn.XLOOKUP(EquipmentInventoryLog[[#This Row],[FEMA Cost Code]],#REF!,#REF!))</f>
        <v/>
      </c>
      <c r="J32" s="7"/>
    </row>
    <row r="33" spans="1:10" ht="21" customHeight="1" x14ac:dyDescent="0.2">
      <c r="A33" s="7"/>
      <c r="B33" s="21"/>
      <c r="C33" s="21"/>
      <c r="D33" s="21"/>
      <c r="E33" s="21"/>
      <c r="F33" s="21"/>
      <c r="G33" s="22"/>
      <c r="H33" s="23" t="str">
        <f>IF(ISBLANK(EquipmentInventoryLog[[#This Row],[FEMA Cost Code]]),"", _xlfn.XLOOKUP(EquipmentInventoryLog[[#This Row],[FEMA Cost Code]],#REF!,#REF!))</f>
        <v/>
      </c>
      <c r="I33" s="21" t="str">
        <f>IF(ISBLANK(EquipmentInventoryLog[[#This Row],[FEMA Cost Code]]),"", _xlfn.XLOOKUP(EquipmentInventoryLog[[#This Row],[FEMA Cost Code]],#REF!,#REF!))</f>
        <v/>
      </c>
      <c r="J33" s="7"/>
    </row>
    <row r="34" spans="1:10" ht="21" customHeight="1" x14ac:dyDescent="0.2">
      <c r="A34" s="7"/>
      <c r="B34" s="21"/>
      <c r="C34" s="21"/>
      <c r="D34" s="21"/>
      <c r="E34" s="21"/>
      <c r="F34" s="21"/>
      <c r="G34" s="22"/>
      <c r="H34" s="23" t="str">
        <f>IF(ISBLANK(EquipmentInventoryLog[[#This Row],[FEMA Cost Code]]),"", _xlfn.XLOOKUP(EquipmentInventoryLog[[#This Row],[FEMA Cost Code]],#REF!,#REF!))</f>
        <v/>
      </c>
      <c r="I34" s="21" t="str">
        <f>IF(ISBLANK(EquipmentInventoryLog[[#This Row],[FEMA Cost Code]]),"", _xlfn.XLOOKUP(EquipmentInventoryLog[[#This Row],[FEMA Cost Code]],#REF!,#REF!))</f>
        <v/>
      </c>
      <c r="J34" s="7"/>
    </row>
    <row r="35" spans="1:10" ht="21" customHeight="1" x14ac:dyDescent="0.2">
      <c r="A35" s="7"/>
      <c r="B35" s="21"/>
      <c r="C35" s="21"/>
      <c r="D35" s="21"/>
      <c r="E35" s="21"/>
      <c r="F35" s="21"/>
      <c r="G35" s="22"/>
      <c r="H35" s="23" t="str">
        <f>IF(ISBLANK(EquipmentInventoryLog[[#This Row],[FEMA Cost Code]]),"", _xlfn.XLOOKUP(EquipmentInventoryLog[[#This Row],[FEMA Cost Code]],#REF!,#REF!))</f>
        <v/>
      </c>
      <c r="I35" s="21" t="str">
        <f>IF(ISBLANK(EquipmentInventoryLog[[#This Row],[FEMA Cost Code]]),"", _xlfn.XLOOKUP(EquipmentInventoryLog[[#This Row],[FEMA Cost Code]],#REF!,#REF!))</f>
        <v/>
      </c>
      <c r="J35" s="7"/>
    </row>
    <row r="36" spans="1:10" ht="21" customHeight="1" x14ac:dyDescent="0.2">
      <c r="A36" s="7"/>
      <c r="B36" s="21"/>
      <c r="C36" s="21"/>
      <c r="D36" s="21"/>
      <c r="E36" s="21"/>
      <c r="F36" s="21"/>
      <c r="G36" s="22"/>
      <c r="H36" s="23" t="str">
        <f>IF(ISBLANK(EquipmentInventoryLog[[#This Row],[FEMA Cost Code]]),"", _xlfn.XLOOKUP(EquipmentInventoryLog[[#This Row],[FEMA Cost Code]],#REF!,#REF!))</f>
        <v/>
      </c>
      <c r="I36" s="21" t="str">
        <f>IF(ISBLANK(EquipmentInventoryLog[[#This Row],[FEMA Cost Code]]),"", _xlfn.XLOOKUP(EquipmentInventoryLog[[#This Row],[FEMA Cost Code]],#REF!,#REF!))</f>
        <v/>
      </c>
      <c r="J36" s="7"/>
    </row>
    <row r="37" spans="1:10" ht="21" customHeight="1" x14ac:dyDescent="0.2">
      <c r="A37" s="7"/>
      <c r="B37" s="21"/>
      <c r="C37" s="21"/>
      <c r="D37" s="21"/>
      <c r="E37" s="21"/>
      <c r="F37" s="21"/>
      <c r="G37" s="22"/>
      <c r="H37" s="23" t="str">
        <f>IF(ISBLANK(EquipmentInventoryLog[[#This Row],[FEMA Cost Code]]),"", _xlfn.XLOOKUP(EquipmentInventoryLog[[#This Row],[FEMA Cost Code]],#REF!,#REF!))</f>
        <v/>
      </c>
      <c r="I37" s="21" t="str">
        <f>IF(ISBLANK(EquipmentInventoryLog[[#This Row],[FEMA Cost Code]]),"", _xlfn.XLOOKUP(EquipmentInventoryLog[[#This Row],[FEMA Cost Code]],#REF!,#REF!))</f>
        <v/>
      </c>
      <c r="J37" s="7"/>
    </row>
    <row r="38" spans="1:10" ht="21" customHeight="1" x14ac:dyDescent="0.2">
      <c r="A38" s="7"/>
      <c r="B38" s="21"/>
      <c r="C38" s="21"/>
      <c r="D38" s="21"/>
      <c r="E38" s="21"/>
      <c r="F38" s="21"/>
      <c r="G38" s="22"/>
      <c r="H38" s="23" t="str">
        <f>IF(ISBLANK(EquipmentInventoryLog[[#This Row],[FEMA Cost Code]]),"", _xlfn.XLOOKUP(EquipmentInventoryLog[[#This Row],[FEMA Cost Code]],#REF!,#REF!))</f>
        <v/>
      </c>
      <c r="I38" s="21" t="str">
        <f>IF(ISBLANK(EquipmentInventoryLog[[#This Row],[FEMA Cost Code]]),"", _xlfn.XLOOKUP(EquipmentInventoryLog[[#This Row],[FEMA Cost Code]],#REF!,#REF!))</f>
        <v/>
      </c>
      <c r="J38" s="7"/>
    </row>
    <row r="39" spans="1:10" ht="21" customHeight="1" x14ac:dyDescent="0.2">
      <c r="A39" s="7"/>
      <c r="B39" s="21"/>
      <c r="C39" s="21"/>
      <c r="D39" s="21"/>
      <c r="E39" s="21"/>
      <c r="F39" s="21"/>
      <c r="G39" s="22"/>
      <c r="H39" s="23" t="str">
        <f>IF(ISBLANK(EquipmentInventoryLog[[#This Row],[FEMA Cost Code]]),"", _xlfn.XLOOKUP(EquipmentInventoryLog[[#This Row],[FEMA Cost Code]],#REF!,#REF!))</f>
        <v/>
      </c>
      <c r="I39" s="21" t="str">
        <f>IF(ISBLANK(EquipmentInventoryLog[[#This Row],[FEMA Cost Code]]),"", _xlfn.XLOOKUP(EquipmentInventoryLog[[#This Row],[FEMA Cost Code]],#REF!,#REF!))</f>
        <v/>
      </c>
      <c r="J39" s="7"/>
    </row>
    <row r="40" spans="1:10" ht="21" customHeight="1" x14ac:dyDescent="0.2">
      <c r="A40" s="7"/>
      <c r="B40" s="21"/>
      <c r="C40" s="21"/>
      <c r="D40" s="21"/>
      <c r="E40" s="21"/>
      <c r="F40" s="21"/>
      <c r="G40" s="22"/>
      <c r="H40" s="23" t="str">
        <f>IF(ISBLANK(EquipmentInventoryLog[[#This Row],[FEMA Cost Code]]),"", _xlfn.XLOOKUP(EquipmentInventoryLog[[#This Row],[FEMA Cost Code]],#REF!,#REF!))</f>
        <v/>
      </c>
      <c r="I40" s="21" t="str">
        <f>IF(ISBLANK(EquipmentInventoryLog[[#This Row],[FEMA Cost Code]]),"", _xlfn.XLOOKUP(EquipmentInventoryLog[[#This Row],[FEMA Cost Code]],#REF!,#REF!))</f>
        <v/>
      </c>
      <c r="J40" s="7"/>
    </row>
    <row r="41" spans="1:10" ht="21" customHeight="1" x14ac:dyDescent="0.2">
      <c r="A41" s="7"/>
      <c r="B41" s="21"/>
      <c r="C41" s="21"/>
      <c r="D41" s="21"/>
      <c r="E41" s="21"/>
      <c r="F41" s="21"/>
      <c r="G41" s="22"/>
      <c r="H41" s="23" t="str">
        <f>IF(ISBLANK(EquipmentInventoryLog[[#This Row],[FEMA Cost Code]]),"", _xlfn.XLOOKUP(EquipmentInventoryLog[[#This Row],[FEMA Cost Code]],#REF!,#REF!))</f>
        <v/>
      </c>
      <c r="I41" s="21" t="str">
        <f>IF(ISBLANK(EquipmentInventoryLog[[#This Row],[FEMA Cost Code]]),"", _xlfn.XLOOKUP(EquipmentInventoryLog[[#This Row],[FEMA Cost Code]],#REF!,#REF!))</f>
        <v/>
      </c>
      <c r="J41" s="7"/>
    </row>
    <row r="42" spans="1:10" ht="21" customHeight="1" x14ac:dyDescent="0.2"/>
  </sheetData>
  <dataConsolidate/>
  <phoneticPr fontId="9" type="noConversion"/>
  <pageMargins left="0.7" right="0.7" top="0.75" bottom="0.75" header="0.3" footer="0.3"/>
  <pageSetup scale="57" fitToHeight="0" orientation="landscape" verticalDpi="1200" r:id="rId1"/>
  <headerFooter>
    <oddHeader>&amp;L&amp;G&amp;C&amp;"Arial,Bold"&amp;16EQUIPMENT INVENTORY LOG&amp;R&amp;G</oddHeader>
    <oddFooter>&amp;L&amp;"Arial,Bold"FROC-LOG-005&amp;C&amp;P&amp;R&amp;G</oddFoot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314FE-AB80-4824-A0F0-47A306D3EE32}">
  <dimension ref="A1:J464"/>
  <sheetViews>
    <sheetView showGridLines="0" workbookViewId="0"/>
  </sheetViews>
  <sheetFormatPr defaultColWidth="33.1640625" defaultRowHeight="12.75" x14ac:dyDescent="0.2"/>
  <cols>
    <col min="1" max="1" width="7.6640625" style="24" bestFit="1" customWidth="1"/>
    <col min="2" max="2" width="15.6640625" style="24" bestFit="1" customWidth="1"/>
    <col min="3" max="6" width="33.1640625" style="24"/>
    <col min="7" max="7" width="10" style="24" bestFit="1" customWidth="1"/>
    <col min="8" max="8" width="33" style="24" bestFit="1" customWidth="1"/>
    <col min="9" max="9" width="10.33203125" style="24" bestFit="1" customWidth="1"/>
    <col min="10" max="10" width="16.83203125" style="25" bestFit="1" customWidth="1"/>
    <col min="11" max="16384" width="33.1640625" style="24"/>
  </cols>
  <sheetData>
    <row r="1" spans="1:10" x14ac:dyDescent="0.2">
      <c r="A1" s="24" t="s">
        <v>1251</v>
      </c>
      <c r="B1" s="24" t="s">
        <v>24</v>
      </c>
      <c r="C1" s="24" t="s">
        <v>1250</v>
      </c>
      <c r="D1" s="24" t="s">
        <v>1249</v>
      </c>
      <c r="E1" s="24" t="s">
        <v>1248</v>
      </c>
      <c r="F1" s="24" t="s">
        <v>25</v>
      </c>
      <c r="G1" s="24" t="s">
        <v>26</v>
      </c>
      <c r="H1" s="24" t="s">
        <v>27</v>
      </c>
      <c r="I1" s="24" t="s">
        <v>28</v>
      </c>
      <c r="J1" s="25" t="s">
        <v>1247</v>
      </c>
    </row>
    <row r="2" spans="1:10" ht="25.5" x14ac:dyDescent="0.2">
      <c r="A2" s="24">
        <v>1</v>
      </c>
      <c r="B2" s="24">
        <v>8010</v>
      </c>
      <c r="C2" s="24" t="s">
        <v>29</v>
      </c>
      <c r="D2" s="24" t="s">
        <v>30</v>
      </c>
      <c r="E2" s="24" t="s">
        <v>31</v>
      </c>
      <c r="F2" s="24" t="s">
        <v>31</v>
      </c>
      <c r="G2" s="24" t="s">
        <v>32</v>
      </c>
      <c r="H2" s="24" t="s">
        <v>1246</v>
      </c>
      <c r="I2" s="26" t="s">
        <v>710</v>
      </c>
      <c r="J2" s="25">
        <v>1.8</v>
      </c>
    </row>
    <row r="3" spans="1:10" x14ac:dyDescent="0.2">
      <c r="A3" s="24">
        <v>2</v>
      </c>
      <c r="B3" s="24">
        <v>8011</v>
      </c>
      <c r="C3" s="24" t="s">
        <v>29</v>
      </c>
      <c r="D3" s="24" t="s">
        <v>33</v>
      </c>
      <c r="E3" s="24" t="s">
        <v>34</v>
      </c>
      <c r="F3" s="24" t="s">
        <v>34</v>
      </c>
      <c r="G3" s="24" t="s">
        <v>35</v>
      </c>
      <c r="H3" s="24" t="s">
        <v>1246</v>
      </c>
      <c r="I3" s="26" t="s">
        <v>710</v>
      </c>
      <c r="J3" s="25">
        <v>20.23</v>
      </c>
    </row>
    <row r="4" spans="1:10" x14ac:dyDescent="0.2">
      <c r="A4" s="24">
        <v>3</v>
      </c>
      <c r="B4" s="24">
        <v>8012</v>
      </c>
      <c r="C4" s="24" t="s">
        <v>29</v>
      </c>
      <c r="D4" s="24" t="s">
        <v>36</v>
      </c>
      <c r="E4" s="24" t="s">
        <v>37</v>
      </c>
      <c r="F4" s="24" t="s">
        <v>37</v>
      </c>
      <c r="G4" s="24" t="s">
        <v>38</v>
      </c>
      <c r="H4" s="24" t="s">
        <v>1246</v>
      </c>
      <c r="I4" s="26" t="s">
        <v>710</v>
      </c>
      <c r="J4" s="25">
        <v>27.71</v>
      </c>
    </row>
    <row r="5" spans="1:10" x14ac:dyDescent="0.2">
      <c r="A5" s="24">
        <v>4</v>
      </c>
      <c r="B5" s="24">
        <v>8013</v>
      </c>
      <c r="C5" s="24" t="s">
        <v>29</v>
      </c>
      <c r="D5" s="24" t="s">
        <v>39</v>
      </c>
      <c r="E5" s="24" t="s">
        <v>40</v>
      </c>
      <c r="F5" s="24" t="s">
        <v>40</v>
      </c>
      <c r="G5" s="24" t="s">
        <v>41</v>
      </c>
      <c r="H5" s="24" t="s">
        <v>1246</v>
      </c>
      <c r="I5" s="26" t="s">
        <v>710</v>
      </c>
      <c r="J5" s="25">
        <v>26.29</v>
      </c>
    </row>
    <row r="6" spans="1:10" x14ac:dyDescent="0.2">
      <c r="A6" s="24">
        <v>5</v>
      </c>
      <c r="B6" s="24">
        <v>8014</v>
      </c>
      <c r="C6" s="24" t="s">
        <v>29</v>
      </c>
      <c r="D6" s="24" t="s">
        <v>42</v>
      </c>
      <c r="E6" s="24" t="s">
        <v>43</v>
      </c>
      <c r="F6" s="24" t="s">
        <v>43</v>
      </c>
      <c r="G6" s="24" t="s">
        <v>44</v>
      </c>
      <c r="H6" s="24" t="s">
        <v>1246</v>
      </c>
      <c r="I6" s="26" t="s">
        <v>710</v>
      </c>
      <c r="J6" s="25">
        <v>58.41</v>
      </c>
    </row>
    <row r="7" spans="1:10" x14ac:dyDescent="0.2">
      <c r="A7" s="24">
        <v>6</v>
      </c>
      <c r="B7" s="24">
        <v>8015</v>
      </c>
      <c r="C7" s="24" t="s">
        <v>29</v>
      </c>
      <c r="D7" s="24" t="s">
        <v>45</v>
      </c>
      <c r="E7" s="24" t="s">
        <v>46</v>
      </c>
      <c r="F7" s="24" t="s">
        <v>46</v>
      </c>
      <c r="G7" s="24" t="s">
        <v>47</v>
      </c>
      <c r="H7" s="24" t="s">
        <v>1246</v>
      </c>
      <c r="I7" s="26" t="s">
        <v>710</v>
      </c>
      <c r="J7" s="25">
        <v>105.25</v>
      </c>
    </row>
    <row r="8" spans="1:10" x14ac:dyDescent="0.2">
      <c r="A8" s="24">
        <v>7</v>
      </c>
      <c r="B8" s="24">
        <v>8016</v>
      </c>
      <c r="C8" s="24" t="s">
        <v>29</v>
      </c>
      <c r="D8" s="24" t="s">
        <v>48</v>
      </c>
      <c r="E8" s="24" t="s">
        <v>49</v>
      </c>
      <c r="F8" s="24" t="s">
        <v>49</v>
      </c>
      <c r="G8" s="24" t="s">
        <v>50</v>
      </c>
      <c r="H8" s="24" t="s">
        <v>1246</v>
      </c>
      <c r="I8" s="26" t="s">
        <v>710</v>
      </c>
      <c r="J8" s="25">
        <v>187.83</v>
      </c>
    </row>
    <row r="9" spans="1:10" x14ac:dyDescent="0.2">
      <c r="A9" s="24">
        <v>8</v>
      </c>
      <c r="B9" s="24">
        <v>8017</v>
      </c>
      <c r="C9" s="24" t="s">
        <v>29</v>
      </c>
      <c r="D9" s="24" t="s">
        <v>51</v>
      </c>
      <c r="E9" s="24" t="s">
        <v>52</v>
      </c>
      <c r="F9" s="24" t="s">
        <v>52</v>
      </c>
      <c r="G9" s="24" t="s">
        <v>53</v>
      </c>
      <c r="H9" s="24" t="s">
        <v>1246</v>
      </c>
      <c r="I9" s="26" t="s">
        <v>710</v>
      </c>
      <c r="J9" s="25">
        <v>200.97</v>
      </c>
    </row>
    <row r="10" spans="1:10" x14ac:dyDescent="0.2">
      <c r="A10" s="24">
        <v>9</v>
      </c>
      <c r="B10" s="24">
        <v>8040</v>
      </c>
      <c r="C10" s="24" t="s">
        <v>54</v>
      </c>
      <c r="E10" s="24" t="s">
        <v>55</v>
      </c>
      <c r="G10" s="24" t="s">
        <v>341</v>
      </c>
      <c r="I10" s="26" t="s">
        <v>710</v>
      </c>
      <c r="J10" s="25">
        <v>60.96</v>
      </c>
    </row>
    <row r="11" spans="1:10" x14ac:dyDescent="0.2">
      <c r="A11" s="24">
        <v>10</v>
      </c>
      <c r="B11" s="24">
        <v>8041</v>
      </c>
      <c r="C11" s="24" t="s">
        <v>54</v>
      </c>
      <c r="E11" s="24" t="s">
        <v>56</v>
      </c>
      <c r="G11" s="24" t="s">
        <v>105</v>
      </c>
      <c r="I11" s="26" t="s">
        <v>710</v>
      </c>
      <c r="J11" s="25">
        <v>72.81</v>
      </c>
    </row>
    <row r="12" spans="1:10" ht="25.5" x14ac:dyDescent="0.2">
      <c r="A12" s="24">
        <v>11</v>
      </c>
      <c r="B12" s="24">
        <v>8050</v>
      </c>
      <c r="C12" s="24" t="s">
        <v>57</v>
      </c>
      <c r="D12" s="24" t="s">
        <v>58</v>
      </c>
      <c r="G12" s="24" t="s">
        <v>59</v>
      </c>
      <c r="H12" s="24" t="s">
        <v>1164</v>
      </c>
      <c r="I12" s="26" t="s">
        <v>710</v>
      </c>
      <c r="J12" s="25">
        <v>5.15</v>
      </c>
    </row>
    <row r="13" spans="1:10" x14ac:dyDescent="0.2">
      <c r="A13" s="24">
        <v>12</v>
      </c>
      <c r="B13" s="24">
        <v>8051</v>
      </c>
      <c r="C13" s="24" t="s">
        <v>60</v>
      </c>
      <c r="D13" s="24" t="s">
        <v>61</v>
      </c>
      <c r="G13" s="24" t="s">
        <v>62</v>
      </c>
      <c r="H13" s="24" t="s">
        <v>1164</v>
      </c>
      <c r="I13" s="26" t="s">
        <v>710</v>
      </c>
      <c r="J13" s="25">
        <v>11.18</v>
      </c>
    </row>
    <row r="14" spans="1:10" ht="25.5" x14ac:dyDescent="0.2">
      <c r="A14" s="24">
        <v>13</v>
      </c>
      <c r="B14" s="24">
        <v>8060</v>
      </c>
      <c r="C14" s="24" t="s">
        <v>63</v>
      </c>
      <c r="D14" s="24" t="s">
        <v>64</v>
      </c>
      <c r="E14" s="24" t="s">
        <v>65</v>
      </c>
      <c r="F14" s="24" t="s">
        <v>65</v>
      </c>
      <c r="G14" s="24" t="s">
        <v>66</v>
      </c>
      <c r="I14" s="26" t="s">
        <v>710</v>
      </c>
      <c r="J14" s="25">
        <v>1.99</v>
      </c>
    </row>
    <row r="15" spans="1:10" ht="25.5" x14ac:dyDescent="0.2">
      <c r="A15" s="24">
        <v>14</v>
      </c>
      <c r="B15" s="24">
        <v>8061</v>
      </c>
      <c r="C15" s="24" t="s">
        <v>63</v>
      </c>
      <c r="D15" s="24" t="s">
        <v>67</v>
      </c>
      <c r="E15" s="24" t="s">
        <v>68</v>
      </c>
      <c r="F15" s="24" t="s">
        <v>68</v>
      </c>
      <c r="G15" s="24" t="s">
        <v>69</v>
      </c>
      <c r="I15" s="26" t="s">
        <v>710</v>
      </c>
      <c r="J15" s="25">
        <v>4.8899999999999997</v>
      </c>
    </row>
    <row r="16" spans="1:10" ht="25.5" x14ac:dyDescent="0.2">
      <c r="A16" s="24">
        <v>15</v>
      </c>
      <c r="B16" s="24">
        <v>8062</v>
      </c>
      <c r="C16" s="24" t="s">
        <v>70</v>
      </c>
      <c r="D16" s="24" t="s">
        <v>71</v>
      </c>
      <c r="E16" s="24" t="s">
        <v>72</v>
      </c>
      <c r="F16" s="24" t="s">
        <v>72</v>
      </c>
      <c r="G16" s="24" t="s">
        <v>69</v>
      </c>
      <c r="H16" s="24" t="s">
        <v>73</v>
      </c>
      <c r="I16" s="26" t="s">
        <v>710</v>
      </c>
      <c r="J16" s="25">
        <v>2.94</v>
      </c>
    </row>
    <row r="17" spans="1:10" x14ac:dyDescent="0.2">
      <c r="A17" s="24">
        <v>16</v>
      </c>
      <c r="B17" s="24">
        <v>8063</v>
      </c>
      <c r="C17" s="24" t="s">
        <v>74</v>
      </c>
      <c r="D17" s="24" t="s">
        <v>75</v>
      </c>
      <c r="E17" s="24" t="s">
        <v>76</v>
      </c>
      <c r="F17" s="24" t="s">
        <v>76</v>
      </c>
      <c r="G17" s="24" t="s">
        <v>77</v>
      </c>
      <c r="H17" s="24" t="s">
        <v>78</v>
      </c>
      <c r="I17" s="26" t="s">
        <v>710</v>
      </c>
      <c r="J17" s="25">
        <v>50.79</v>
      </c>
    </row>
    <row r="18" spans="1:10" x14ac:dyDescent="0.2">
      <c r="A18" s="24">
        <v>17</v>
      </c>
      <c r="B18" s="24">
        <v>8064</v>
      </c>
      <c r="C18" s="24" t="s">
        <v>79</v>
      </c>
      <c r="D18" s="24" t="s">
        <v>80</v>
      </c>
      <c r="E18" s="24" t="s">
        <v>76</v>
      </c>
      <c r="F18" s="24" t="s">
        <v>76</v>
      </c>
      <c r="G18" s="24" t="s">
        <v>77</v>
      </c>
      <c r="H18" s="24" t="s">
        <v>81</v>
      </c>
      <c r="I18" s="26" t="s">
        <v>710</v>
      </c>
      <c r="J18" s="25">
        <v>53.97</v>
      </c>
    </row>
    <row r="19" spans="1:10" ht="25.5" x14ac:dyDescent="0.2">
      <c r="A19" s="24">
        <v>18</v>
      </c>
      <c r="B19" s="24">
        <v>8065</v>
      </c>
      <c r="C19" s="24" t="s">
        <v>82</v>
      </c>
      <c r="D19" s="24" t="s">
        <v>83</v>
      </c>
      <c r="E19" s="24" t="s">
        <v>84</v>
      </c>
      <c r="F19" s="24" t="s">
        <v>84</v>
      </c>
      <c r="G19" s="24" t="s">
        <v>85</v>
      </c>
      <c r="H19" s="24" t="s">
        <v>86</v>
      </c>
      <c r="I19" s="26" t="s">
        <v>710</v>
      </c>
      <c r="J19" s="25">
        <v>251.58</v>
      </c>
    </row>
    <row r="20" spans="1:10" ht="25.5" x14ac:dyDescent="0.2">
      <c r="A20" s="24">
        <v>19</v>
      </c>
      <c r="B20" s="24">
        <v>8067</v>
      </c>
      <c r="C20" s="24" t="s">
        <v>88</v>
      </c>
      <c r="D20" s="24" t="s">
        <v>89</v>
      </c>
      <c r="E20" s="24" t="s">
        <v>90</v>
      </c>
      <c r="F20" s="24" t="s">
        <v>90</v>
      </c>
      <c r="G20" s="24" t="s">
        <v>91</v>
      </c>
      <c r="H20" s="24" t="s">
        <v>1245</v>
      </c>
      <c r="I20" s="26" t="s">
        <v>710</v>
      </c>
      <c r="J20" s="25">
        <v>87.45</v>
      </c>
    </row>
    <row r="21" spans="1:10" x14ac:dyDescent="0.2">
      <c r="A21" s="24">
        <v>20</v>
      </c>
      <c r="B21" s="24">
        <v>8067.1</v>
      </c>
      <c r="C21" s="24" t="s">
        <v>92</v>
      </c>
      <c r="D21" s="24" t="s">
        <v>93</v>
      </c>
      <c r="E21" s="24" t="s">
        <v>94</v>
      </c>
      <c r="F21" s="24" t="s">
        <v>94</v>
      </c>
      <c r="G21" s="24">
        <v>125</v>
      </c>
      <c r="I21" s="26" t="s">
        <v>710</v>
      </c>
      <c r="J21" s="25">
        <v>210.47</v>
      </c>
    </row>
    <row r="22" spans="1:10" x14ac:dyDescent="0.2">
      <c r="A22" s="24">
        <v>21</v>
      </c>
      <c r="B22" s="24">
        <v>8068</v>
      </c>
      <c r="C22" s="24" t="s">
        <v>95</v>
      </c>
      <c r="D22" s="24" t="s">
        <v>96</v>
      </c>
      <c r="E22" s="24" t="s">
        <v>97</v>
      </c>
      <c r="I22" s="26" t="s">
        <v>710</v>
      </c>
      <c r="J22" s="25">
        <v>11.56</v>
      </c>
    </row>
    <row r="23" spans="1:10" x14ac:dyDescent="0.2">
      <c r="A23" s="24">
        <v>22</v>
      </c>
      <c r="B23" s="24">
        <v>8069</v>
      </c>
      <c r="C23" s="24" t="s">
        <v>95</v>
      </c>
      <c r="D23" s="24" t="s">
        <v>98</v>
      </c>
      <c r="E23" s="24" t="s">
        <v>99</v>
      </c>
      <c r="I23" s="26" t="s">
        <v>710</v>
      </c>
      <c r="J23" s="25">
        <v>13.53</v>
      </c>
    </row>
    <row r="24" spans="1:10" ht="25.5" x14ac:dyDescent="0.2">
      <c r="A24" s="24">
        <v>23</v>
      </c>
      <c r="B24" s="24">
        <v>8069.1</v>
      </c>
      <c r="C24" s="24" t="s">
        <v>95</v>
      </c>
      <c r="D24" s="24" t="s">
        <v>100</v>
      </c>
      <c r="E24" s="24" t="s">
        <v>101</v>
      </c>
      <c r="I24" s="26" t="s">
        <v>710</v>
      </c>
      <c r="J24" s="25">
        <v>41.2</v>
      </c>
    </row>
    <row r="25" spans="1:10" ht="25.5" x14ac:dyDescent="0.2">
      <c r="A25" s="24">
        <v>24</v>
      </c>
      <c r="B25" s="24">
        <v>8070</v>
      </c>
      <c r="C25" s="24" t="s">
        <v>1244</v>
      </c>
      <c r="D25" s="24" t="s">
        <v>1243</v>
      </c>
      <c r="E25" s="24" t="s">
        <v>1240</v>
      </c>
      <c r="I25" s="24" t="s">
        <v>759</v>
      </c>
      <c r="J25" s="25">
        <v>0.7</v>
      </c>
    </row>
    <row r="26" spans="1:10" ht="25.5" x14ac:dyDescent="0.2">
      <c r="A26" s="24">
        <v>25</v>
      </c>
      <c r="B26" s="24">
        <v>8071</v>
      </c>
      <c r="C26" s="24" t="s">
        <v>1242</v>
      </c>
      <c r="D26" s="24" t="s">
        <v>1241</v>
      </c>
      <c r="E26" s="24" t="s">
        <v>1240</v>
      </c>
      <c r="I26" s="26" t="s">
        <v>710</v>
      </c>
      <c r="J26" s="25">
        <v>21.1</v>
      </c>
    </row>
    <row r="27" spans="1:10" ht="25.5" x14ac:dyDescent="0.2">
      <c r="A27" s="24">
        <v>26</v>
      </c>
      <c r="B27" s="24">
        <v>8073</v>
      </c>
      <c r="C27" s="24" t="s">
        <v>103</v>
      </c>
      <c r="D27" s="24" t="s">
        <v>1239</v>
      </c>
      <c r="E27" s="24" t="s">
        <v>1238</v>
      </c>
      <c r="I27" s="26" t="s">
        <v>710</v>
      </c>
      <c r="J27" s="25">
        <v>18.12</v>
      </c>
    </row>
    <row r="28" spans="1:10" ht="51" x14ac:dyDescent="0.2">
      <c r="A28" s="24">
        <v>27</v>
      </c>
      <c r="B28" s="24">
        <v>8074</v>
      </c>
      <c r="C28" s="24" t="s">
        <v>103</v>
      </c>
      <c r="D28" s="24" t="s">
        <v>1237</v>
      </c>
      <c r="E28" s="24" t="s">
        <v>1236</v>
      </c>
      <c r="I28" s="26" t="s">
        <v>710</v>
      </c>
      <c r="J28" s="25">
        <v>15.43</v>
      </c>
    </row>
    <row r="29" spans="1:10" x14ac:dyDescent="0.2">
      <c r="A29" s="24">
        <v>28</v>
      </c>
      <c r="B29" s="24">
        <v>8075</v>
      </c>
      <c r="C29" s="24" t="s">
        <v>106</v>
      </c>
      <c r="D29" s="24" t="s">
        <v>1235</v>
      </c>
      <c r="I29" s="26" t="s">
        <v>710</v>
      </c>
      <c r="J29" s="25">
        <v>20.96</v>
      </c>
    </row>
    <row r="30" spans="1:10" ht="25.5" x14ac:dyDescent="0.2">
      <c r="A30" s="24">
        <v>29</v>
      </c>
      <c r="B30" s="24">
        <v>8076</v>
      </c>
      <c r="C30" s="24" t="s">
        <v>1234</v>
      </c>
      <c r="D30" s="24" t="s">
        <v>1233</v>
      </c>
      <c r="E30" s="24" t="s">
        <v>1232</v>
      </c>
      <c r="I30" s="26" t="s">
        <v>710</v>
      </c>
      <c r="J30" s="25">
        <v>51.78</v>
      </c>
    </row>
    <row r="31" spans="1:10" ht="25.5" x14ac:dyDescent="0.2">
      <c r="A31" s="24">
        <v>30</v>
      </c>
      <c r="B31" s="24">
        <v>8077</v>
      </c>
      <c r="C31" s="24" t="s">
        <v>1231</v>
      </c>
      <c r="D31" s="24" t="s">
        <v>1230</v>
      </c>
      <c r="E31" s="24" t="s">
        <v>1229</v>
      </c>
      <c r="I31" s="26" t="s">
        <v>710</v>
      </c>
      <c r="J31" s="25">
        <v>45.27</v>
      </c>
    </row>
    <row r="32" spans="1:10" x14ac:dyDescent="0.2">
      <c r="A32" s="24">
        <v>31</v>
      </c>
      <c r="B32" s="24">
        <v>8078</v>
      </c>
      <c r="C32" s="24" t="s">
        <v>107</v>
      </c>
      <c r="D32" s="24" t="s">
        <v>108</v>
      </c>
      <c r="E32" s="24" t="s">
        <v>108</v>
      </c>
      <c r="G32" s="24" t="s">
        <v>109</v>
      </c>
      <c r="I32" s="26" t="s">
        <v>710</v>
      </c>
      <c r="J32" s="25">
        <v>73.37</v>
      </c>
    </row>
    <row r="33" spans="1:10" x14ac:dyDescent="0.2">
      <c r="A33" s="24">
        <v>32</v>
      </c>
      <c r="B33" s="24">
        <v>8079</v>
      </c>
      <c r="C33" s="24" t="s">
        <v>110</v>
      </c>
      <c r="D33" s="24" t="s">
        <v>111</v>
      </c>
      <c r="E33" s="24" t="s">
        <v>111</v>
      </c>
      <c r="G33" s="24" t="s">
        <v>112</v>
      </c>
      <c r="I33" s="26" t="s">
        <v>710</v>
      </c>
      <c r="J33" s="25">
        <v>63.32</v>
      </c>
    </row>
    <row r="34" spans="1:10" x14ac:dyDescent="0.2">
      <c r="A34" s="24">
        <v>33</v>
      </c>
      <c r="B34" s="24">
        <v>8080</v>
      </c>
      <c r="C34" s="24" t="s">
        <v>113</v>
      </c>
      <c r="D34" s="24" t="s">
        <v>1227</v>
      </c>
      <c r="E34" s="24" t="s">
        <v>1228</v>
      </c>
      <c r="F34" s="24" t="s">
        <v>1225</v>
      </c>
      <c r="G34" s="24" t="s">
        <v>1224</v>
      </c>
      <c r="H34" s="24" t="s">
        <v>1206</v>
      </c>
      <c r="I34" s="26" t="s">
        <v>710</v>
      </c>
      <c r="J34" s="25">
        <v>16.72</v>
      </c>
    </row>
    <row r="35" spans="1:10" x14ac:dyDescent="0.2">
      <c r="A35" s="24">
        <v>34</v>
      </c>
      <c r="B35" s="24">
        <v>8081</v>
      </c>
      <c r="C35" s="24" t="s">
        <v>113</v>
      </c>
      <c r="D35" s="24" t="s">
        <v>1227</v>
      </c>
      <c r="E35" s="24" t="s">
        <v>1226</v>
      </c>
      <c r="F35" s="24" t="s">
        <v>1225</v>
      </c>
      <c r="G35" s="24" t="s">
        <v>1224</v>
      </c>
      <c r="H35" s="24" t="s">
        <v>1206</v>
      </c>
      <c r="I35" s="26" t="s">
        <v>710</v>
      </c>
      <c r="J35" s="25">
        <v>17.45</v>
      </c>
    </row>
    <row r="36" spans="1:10" x14ac:dyDescent="0.2">
      <c r="A36" s="24">
        <v>35</v>
      </c>
      <c r="B36" s="24">
        <v>8082</v>
      </c>
      <c r="C36" s="24" t="s">
        <v>113</v>
      </c>
      <c r="D36" s="24" t="s">
        <v>1223</v>
      </c>
      <c r="E36" s="24" t="s">
        <v>1219</v>
      </c>
      <c r="F36" s="24" t="s">
        <v>1222</v>
      </c>
      <c r="G36" s="24" t="s">
        <v>1221</v>
      </c>
      <c r="H36" s="24" t="s">
        <v>1206</v>
      </c>
      <c r="I36" s="26" t="s">
        <v>710</v>
      </c>
      <c r="J36" s="25">
        <v>18.22</v>
      </c>
    </row>
    <row r="37" spans="1:10" ht="25.5" x14ac:dyDescent="0.2">
      <c r="A37" s="24">
        <v>36</v>
      </c>
      <c r="B37" s="24">
        <v>8083</v>
      </c>
      <c r="C37" s="24" t="s">
        <v>113</v>
      </c>
      <c r="D37" s="24" t="s">
        <v>1220</v>
      </c>
      <c r="E37" s="24" t="s">
        <v>1219</v>
      </c>
      <c r="F37" s="24" t="s">
        <v>1208</v>
      </c>
      <c r="G37" s="24" t="s">
        <v>1218</v>
      </c>
      <c r="H37" s="24" t="s">
        <v>1206</v>
      </c>
      <c r="I37" s="26" t="s">
        <v>710</v>
      </c>
      <c r="J37" s="25">
        <v>20.41</v>
      </c>
    </row>
    <row r="38" spans="1:10" x14ac:dyDescent="0.2">
      <c r="A38" s="24">
        <v>37</v>
      </c>
      <c r="B38" s="24">
        <v>8084</v>
      </c>
      <c r="C38" s="24" t="s">
        <v>113</v>
      </c>
      <c r="D38" s="24" t="s">
        <v>1216</v>
      </c>
      <c r="E38" s="24" t="s">
        <v>1217</v>
      </c>
      <c r="F38" s="24" t="s">
        <v>1208</v>
      </c>
      <c r="G38" s="24" t="s">
        <v>1214</v>
      </c>
      <c r="H38" s="24" t="s">
        <v>1206</v>
      </c>
      <c r="I38" s="26" t="s">
        <v>710</v>
      </c>
      <c r="J38" s="25">
        <v>27.9</v>
      </c>
    </row>
    <row r="39" spans="1:10" x14ac:dyDescent="0.2">
      <c r="A39" s="24">
        <v>38</v>
      </c>
      <c r="B39" s="24">
        <v>8085</v>
      </c>
      <c r="C39" s="24" t="s">
        <v>113</v>
      </c>
      <c r="D39" s="24" t="s">
        <v>1216</v>
      </c>
      <c r="E39" s="24" t="s">
        <v>1215</v>
      </c>
      <c r="F39" s="24" t="s">
        <v>1208</v>
      </c>
      <c r="G39" s="24" t="s">
        <v>1214</v>
      </c>
      <c r="H39" s="24" t="s">
        <v>1206</v>
      </c>
      <c r="I39" s="26" t="s">
        <v>710</v>
      </c>
      <c r="J39" s="25">
        <v>30.09</v>
      </c>
    </row>
    <row r="40" spans="1:10" x14ac:dyDescent="0.2">
      <c r="A40" s="24">
        <v>39</v>
      </c>
      <c r="B40" s="24">
        <v>8086</v>
      </c>
      <c r="C40" s="24" t="s">
        <v>113</v>
      </c>
      <c r="D40" s="24" t="s">
        <v>1213</v>
      </c>
      <c r="E40" s="24" t="s">
        <v>1212</v>
      </c>
      <c r="F40" s="24" t="s">
        <v>1208</v>
      </c>
      <c r="G40" s="24" t="s">
        <v>1207</v>
      </c>
      <c r="H40" s="24" t="s">
        <v>1211</v>
      </c>
      <c r="I40" s="26" t="s">
        <v>710</v>
      </c>
      <c r="J40" s="25">
        <v>34.47</v>
      </c>
    </row>
    <row r="41" spans="1:10" x14ac:dyDescent="0.2">
      <c r="A41" s="24">
        <v>40</v>
      </c>
      <c r="B41" s="24">
        <v>8087</v>
      </c>
      <c r="C41" s="24" t="s">
        <v>113</v>
      </c>
      <c r="D41" s="24" t="s">
        <v>1210</v>
      </c>
      <c r="E41" s="24" t="s">
        <v>1209</v>
      </c>
      <c r="F41" s="24" t="s">
        <v>1208</v>
      </c>
      <c r="G41" s="24" t="s">
        <v>1207</v>
      </c>
      <c r="H41" s="24" t="s">
        <v>1206</v>
      </c>
      <c r="I41" s="26" t="s">
        <v>710</v>
      </c>
      <c r="J41" s="25">
        <v>37.39</v>
      </c>
    </row>
    <row r="42" spans="1:10" ht="38.25" x14ac:dyDescent="0.2">
      <c r="A42" s="24">
        <v>41</v>
      </c>
      <c r="B42" s="24">
        <v>8088</v>
      </c>
      <c r="C42" s="24" t="s">
        <v>1205</v>
      </c>
      <c r="D42" s="24" t="s">
        <v>1204</v>
      </c>
      <c r="E42" s="24" t="s">
        <v>1203</v>
      </c>
      <c r="F42" s="24" t="s">
        <v>1202</v>
      </c>
      <c r="J42" s="25">
        <v>2.83</v>
      </c>
    </row>
    <row r="43" spans="1:10" ht="25.5" x14ac:dyDescent="0.2">
      <c r="A43" s="24">
        <v>42</v>
      </c>
      <c r="B43" s="24">
        <v>8111</v>
      </c>
      <c r="C43" s="24" t="s">
        <v>115</v>
      </c>
      <c r="D43" s="24" t="s">
        <v>116</v>
      </c>
      <c r="E43" s="24" t="s">
        <v>117</v>
      </c>
      <c r="F43" s="24" t="s">
        <v>117</v>
      </c>
      <c r="G43" s="24" t="s">
        <v>118</v>
      </c>
      <c r="H43" s="24" t="s">
        <v>119</v>
      </c>
      <c r="I43" s="26" t="s">
        <v>710</v>
      </c>
      <c r="J43" s="25">
        <v>99.81</v>
      </c>
    </row>
    <row r="44" spans="1:10" ht="25.5" x14ac:dyDescent="0.2">
      <c r="A44" s="24">
        <v>43</v>
      </c>
      <c r="B44" s="24">
        <v>8112</v>
      </c>
      <c r="C44" s="24" t="s">
        <v>115</v>
      </c>
      <c r="D44" s="24" t="s">
        <v>120</v>
      </c>
      <c r="E44" s="24" t="s">
        <v>121</v>
      </c>
      <c r="F44" s="24" t="s">
        <v>121</v>
      </c>
      <c r="G44" s="24" t="s">
        <v>118</v>
      </c>
      <c r="H44" s="24" t="s">
        <v>119</v>
      </c>
      <c r="I44" s="26" t="s">
        <v>710</v>
      </c>
      <c r="J44" s="25">
        <v>220.54</v>
      </c>
    </row>
    <row r="45" spans="1:10" ht="25.5" x14ac:dyDescent="0.2">
      <c r="A45" s="24">
        <v>44</v>
      </c>
      <c r="B45" s="24">
        <v>8113</v>
      </c>
      <c r="C45" s="24" t="s">
        <v>115</v>
      </c>
      <c r="D45" s="24" t="s">
        <v>122</v>
      </c>
      <c r="E45" s="24" t="s">
        <v>123</v>
      </c>
      <c r="F45" s="24" t="s">
        <v>123</v>
      </c>
      <c r="G45" s="24" t="s">
        <v>118</v>
      </c>
      <c r="H45" s="24" t="s">
        <v>119</v>
      </c>
      <c r="I45" s="26" t="s">
        <v>710</v>
      </c>
      <c r="J45" s="25">
        <v>395.43</v>
      </c>
    </row>
    <row r="46" spans="1:10" x14ac:dyDescent="0.2">
      <c r="A46" s="24">
        <v>45</v>
      </c>
      <c r="B46" s="24">
        <v>8120</v>
      </c>
      <c r="C46" s="24" t="s">
        <v>124</v>
      </c>
      <c r="D46" s="24" t="s">
        <v>125</v>
      </c>
      <c r="E46" s="24" t="s">
        <v>126</v>
      </c>
      <c r="F46" s="24" t="s">
        <v>126</v>
      </c>
      <c r="G46" s="24" t="s">
        <v>127</v>
      </c>
      <c r="H46" s="24" t="s">
        <v>128</v>
      </c>
      <c r="I46" s="26" t="s">
        <v>710</v>
      </c>
      <c r="J46" s="25">
        <v>518.33000000000004</v>
      </c>
    </row>
    <row r="47" spans="1:10" x14ac:dyDescent="0.2">
      <c r="A47" s="24">
        <v>46</v>
      </c>
      <c r="B47" s="24">
        <v>8121</v>
      </c>
      <c r="C47" s="24" t="s">
        <v>124</v>
      </c>
      <c r="D47" s="24" t="s">
        <v>129</v>
      </c>
      <c r="E47" s="24" t="s">
        <v>126</v>
      </c>
      <c r="F47" s="24" t="s">
        <v>126</v>
      </c>
      <c r="G47" s="24" t="s">
        <v>130</v>
      </c>
      <c r="H47" s="24" t="s">
        <v>128</v>
      </c>
      <c r="I47" s="26" t="s">
        <v>710</v>
      </c>
      <c r="J47" s="25">
        <v>607.29</v>
      </c>
    </row>
    <row r="48" spans="1:10" x14ac:dyDescent="0.2">
      <c r="A48" s="24">
        <v>47</v>
      </c>
      <c r="B48" s="24">
        <v>8122</v>
      </c>
      <c r="C48" s="24" t="s">
        <v>124</v>
      </c>
      <c r="D48" s="24" t="s">
        <v>131</v>
      </c>
      <c r="E48" s="24" t="s">
        <v>132</v>
      </c>
      <c r="F48" s="24" t="s">
        <v>132</v>
      </c>
      <c r="G48" s="24" t="s">
        <v>133</v>
      </c>
      <c r="H48" s="24" t="s">
        <v>128</v>
      </c>
      <c r="I48" s="26" t="s">
        <v>710</v>
      </c>
      <c r="J48" s="25">
        <v>932.62</v>
      </c>
    </row>
    <row r="49" spans="1:10" x14ac:dyDescent="0.2">
      <c r="A49" s="24">
        <v>48</v>
      </c>
      <c r="B49" s="24">
        <v>8123</v>
      </c>
      <c r="C49" s="24" t="s">
        <v>124</v>
      </c>
      <c r="D49" s="24" t="s">
        <v>134</v>
      </c>
      <c r="E49" s="24" t="s">
        <v>135</v>
      </c>
      <c r="F49" s="24" t="s">
        <v>135</v>
      </c>
      <c r="G49" s="24" t="s">
        <v>136</v>
      </c>
      <c r="H49" s="24" t="s">
        <v>128</v>
      </c>
      <c r="I49" s="26" t="s">
        <v>710</v>
      </c>
      <c r="J49" s="25">
        <v>1729.83</v>
      </c>
    </row>
    <row r="50" spans="1:10" x14ac:dyDescent="0.2">
      <c r="A50" s="24">
        <v>49</v>
      </c>
      <c r="B50" s="24">
        <v>8124</v>
      </c>
      <c r="C50" s="24" t="s">
        <v>137</v>
      </c>
      <c r="D50" s="24" t="s">
        <v>138</v>
      </c>
      <c r="G50" s="24">
        <v>556</v>
      </c>
      <c r="I50" s="26" t="s">
        <v>710</v>
      </c>
      <c r="J50" s="25">
        <v>160.83000000000001</v>
      </c>
    </row>
    <row r="51" spans="1:10" x14ac:dyDescent="0.2">
      <c r="A51" s="24">
        <v>50</v>
      </c>
      <c r="B51" s="24">
        <v>8125</v>
      </c>
      <c r="C51" s="24" t="s">
        <v>137</v>
      </c>
      <c r="D51" s="24" t="s">
        <v>138</v>
      </c>
      <c r="G51" s="24">
        <v>450</v>
      </c>
      <c r="I51" s="26" t="s">
        <v>710</v>
      </c>
      <c r="J51" s="25">
        <v>380.61</v>
      </c>
    </row>
    <row r="52" spans="1:10" x14ac:dyDescent="0.2">
      <c r="A52" s="24">
        <v>51</v>
      </c>
      <c r="B52" s="24">
        <v>8126</v>
      </c>
      <c r="C52" s="24" t="s">
        <v>140</v>
      </c>
      <c r="D52" s="24" t="s">
        <v>141</v>
      </c>
      <c r="G52" s="24">
        <v>36</v>
      </c>
      <c r="I52" s="26" t="s">
        <v>710</v>
      </c>
      <c r="J52" s="25">
        <v>380.62</v>
      </c>
    </row>
    <row r="53" spans="1:10" x14ac:dyDescent="0.2">
      <c r="A53" s="24">
        <v>52</v>
      </c>
      <c r="B53" s="24">
        <v>8129</v>
      </c>
      <c r="C53" s="24" t="s">
        <v>142</v>
      </c>
      <c r="D53" s="24" t="s">
        <v>143</v>
      </c>
      <c r="E53" s="24" t="s">
        <v>144</v>
      </c>
      <c r="F53" s="24" t="s">
        <v>144</v>
      </c>
      <c r="G53" s="24" t="s">
        <v>145</v>
      </c>
      <c r="I53" s="26" t="s">
        <v>710</v>
      </c>
      <c r="J53" s="25">
        <v>28.55</v>
      </c>
    </row>
    <row r="54" spans="1:10" x14ac:dyDescent="0.2">
      <c r="A54" s="24">
        <v>53</v>
      </c>
      <c r="B54" s="24">
        <v>8130</v>
      </c>
      <c r="C54" s="24" t="s">
        <v>146</v>
      </c>
      <c r="D54" s="24" t="s">
        <v>147</v>
      </c>
      <c r="G54" s="24" t="s">
        <v>118</v>
      </c>
      <c r="H54" s="24" t="s">
        <v>1201</v>
      </c>
      <c r="I54" s="26" t="s">
        <v>710</v>
      </c>
      <c r="J54" s="25">
        <v>1.74</v>
      </c>
    </row>
    <row r="55" spans="1:10" x14ac:dyDescent="0.2">
      <c r="A55" s="24">
        <v>54</v>
      </c>
      <c r="B55" s="24">
        <v>8131</v>
      </c>
      <c r="C55" s="24" t="s">
        <v>148</v>
      </c>
      <c r="D55" s="24" t="s">
        <v>149</v>
      </c>
      <c r="G55" s="24">
        <v>60</v>
      </c>
      <c r="I55" s="26" t="s">
        <v>710</v>
      </c>
      <c r="J55" s="25">
        <v>23.26</v>
      </c>
    </row>
    <row r="56" spans="1:10" x14ac:dyDescent="0.2">
      <c r="A56" s="24">
        <v>55</v>
      </c>
      <c r="B56" s="24">
        <v>8132</v>
      </c>
      <c r="C56" s="24" t="s">
        <v>151</v>
      </c>
      <c r="D56" s="24" t="s">
        <v>152</v>
      </c>
      <c r="E56" s="24" t="s">
        <v>153</v>
      </c>
      <c r="F56" s="24" t="s">
        <v>153</v>
      </c>
      <c r="G56" s="24" t="s">
        <v>77</v>
      </c>
      <c r="H56" s="24" t="s">
        <v>1200</v>
      </c>
      <c r="I56" s="26" t="s">
        <v>710</v>
      </c>
      <c r="J56" s="25">
        <v>36.799999999999997</v>
      </c>
    </row>
    <row r="57" spans="1:10" x14ac:dyDescent="0.2">
      <c r="A57" s="24">
        <v>56</v>
      </c>
      <c r="B57" s="24">
        <v>8133</v>
      </c>
      <c r="C57" s="24" t="s">
        <v>154</v>
      </c>
      <c r="D57" s="24" t="s">
        <v>155</v>
      </c>
      <c r="E57" s="24" t="s">
        <v>156</v>
      </c>
      <c r="F57" s="24" t="s">
        <v>156</v>
      </c>
      <c r="G57" s="24" t="s">
        <v>157</v>
      </c>
      <c r="H57" s="24" t="s">
        <v>1199</v>
      </c>
      <c r="I57" s="26" t="s">
        <v>710</v>
      </c>
      <c r="J57" s="25">
        <v>428.25</v>
      </c>
    </row>
    <row r="58" spans="1:10" x14ac:dyDescent="0.2">
      <c r="A58" s="24">
        <v>57</v>
      </c>
      <c r="B58" s="24">
        <v>8134</v>
      </c>
      <c r="C58" s="24" t="s">
        <v>154</v>
      </c>
      <c r="D58" s="24" t="s">
        <v>158</v>
      </c>
      <c r="E58" s="24" t="s">
        <v>159</v>
      </c>
      <c r="F58" s="24" t="s">
        <v>159</v>
      </c>
      <c r="G58" s="24" t="s">
        <v>160</v>
      </c>
      <c r="H58" s="24" t="s">
        <v>1199</v>
      </c>
      <c r="I58" s="26" t="s">
        <v>710</v>
      </c>
      <c r="J58" s="25">
        <v>501.85</v>
      </c>
    </row>
    <row r="59" spans="1:10" x14ac:dyDescent="0.2">
      <c r="A59" s="24">
        <v>58</v>
      </c>
      <c r="B59" s="24">
        <v>8135</v>
      </c>
      <c r="C59" s="24" t="s">
        <v>154</v>
      </c>
      <c r="D59" s="24" t="s">
        <v>161</v>
      </c>
      <c r="E59" s="24" t="s">
        <v>159</v>
      </c>
      <c r="F59" s="24" t="s">
        <v>159</v>
      </c>
      <c r="G59" s="24" t="s">
        <v>162</v>
      </c>
      <c r="H59" s="24" t="s">
        <v>1199</v>
      </c>
      <c r="I59" s="26" t="s">
        <v>710</v>
      </c>
      <c r="J59" s="25">
        <v>482.92</v>
      </c>
    </row>
    <row r="60" spans="1:10" x14ac:dyDescent="0.2">
      <c r="A60" s="24">
        <v>59</v>
      </c>
      <c r="B60" s="24">
        <v>8136</v>
      </c>
      <c r="C60" s="24" t="s">
        <v>154</v>
      </c>
      <c r="D60" s="24" t="s">
        <v>163</v>
      </c>
      <c r="E60" s="24" t="s">
        <v>159</v>
      </c>
      <c r="F60" s="24" t="s">
        <v>159</v>
      </c>
      <c r="G60" s="24" t="s">
        <v>127</v>
      </c>
      <c r="H60" s="24" t="s">
        <v>1199</v>
      </c>
      <c r="I60" s="26" t="s">
        <v>710</v>
      </c>
      <c r="J60" s="25">
        <v>558.97</v>
      </c>
    </row>
    <row r="61" spans="1:10" x14ac:dyDescent="0.2">
      <c r="A61" s="24">
        <v>60</v>
      </c>
      <c r="B61" s="24">
        <v>8137</v>
      </c>
      <c r="C61" s="24" t="s">
        <v>164</v>
      </c>
      <c r="D61" s="24" t="s">
        <v>165</v>
      </c>
      <c r="E61" s="24" t="s">
        <v>166</v>
      </c>
      <c r="F61" s="24" t="s">
        <v>166</v>
      </c>
      <c r="G61" s="24" t="s">
        <v>167</v>
      </c>
      <c r="H61" s="24" t="s">
        <v>168</v>
      </c>
      <c r="I61" s="26" t="s">
        <v>710</v>
      </c>
      <c r="J61" s="25">
        <v>164.32</v>
      </c>
    </row>
    <row r="62" spans="1:10" ht="25.5" x14ac:dyDescent="0.2">
      <c r="A62" s="24">
        <v>61</v>
      </c>
      <c r="B62" s="24">
        <v>8138</v>
      </c>
      <c r="C62" s="24" t="s">
        <v>169</v>
      </c>
      <c r="D62" s="24" t="s">
        <v>170</v>
      </c>
      <c r="E62" s="24" t="s">
        <v>171</v>
      </c>
      <c r="F62" s="24" t="s">
        <v>171</v>
      </c>
      <c r="G62" s="24" t="s">
        <v>77</v>
      </c>
      <c r="H62" s="24" t="s">
        <v>172</v>
      </c>
      <c r="I62" s="26" t="s">
        <v>710</v>
      </c>
      <c r="J62" s="25">
        <v>10.87</v>
      </c>
    </row>
    <row r="63" spans="1:10" ht="25.5" x14ac:dyDescent="0.2">
      <c r="A63" s="24">
        <v>62</v>
      </c>
      <c r="B63" s="24">
        <v>8140</v>
      </c>
      <c r="C63" s="24" t="s">
        <v>173</v>
      </c>
      <c r="D63" s="24" t="s">
        <v>174</v>
      </c>
      <c r="E63" s="24" t="s">
        <v>175</v>
      </c>
      <c r="F63" s="24" t="s">
        <v>1198</v>
      </c>
      <c r="G63" s="24" t="s">
        <v>77</v>
      </c>
      <c r="H63" s="24" t="s">
        <v>172</v>
      </c>
      <c r="I63" s="26" t="s">
        <v>710</v>
      </c>
      <c r="J63" s="25">
        <v>74.2</v>
      </c>
    </row>
    <row r="64" spans="1:10" ht="25.5" x14ac:dyDescent="0.2">
      <c r="A64" s="24">
        <v>63</v>
      </c>
      <c r="B64" s="24">
        <v>8141</v>
      </c>
      <c r="C64" s="24" t="s">
        <v>173</v>
      </c>
      <c r="D64" s="24" t="s">
        <v>176</v>
      </c>
      <c r="E64" s="24" t="s">
        <v>177</v>
      </c>
      <c r="F64" s="24" t="s">
        <v>1197</v>
      </c>
      <c r="G64" s="24" t="s">
        <v>178</v>
      </c>
      <c r="H64" s="24" t="s">
        <v>179</v>
      </c>
      <c r="I64" s="26" t="s">
        <v>710</v>
      </c>
      <c r="J64" s="25">
        <v>95.34</v>
      </c>
    </row>
    <row r="65" spans="1:10" ht="25.5" x14ac:dyDescent="0.2">
      <c r="A65" s="24">
        <v>64</v>
      </c>
      <c r="B65" s="24">
        <v>8142</v>
      </c>
      <c r="C65" s="24" t="s">
        <v>173</v>
      </c>
      <c r="D65" s="24" t="s">
        <v>180</v>
      </c>
      <c r="E65" s="24" t="s">
        <v>181</v>
      </c>
      <c r="F65" s="24" t="s">
        <v>1196</v>
      </c>
      <c r="G65" s="24" t="s">
        <v>104</v>
      </c>
      <c r="H65" s="24" t="s">
        <v>179</v>
      </c>
      <c r="I65" s="26" t="s">
        <v>710</v>
      </c>
      <c r="J65" s="25">
        <v>134.25</v>
      </c>
    </row>
    <row r="66" spans="1:10" ht="25.5" x14ac:dyDescent="0.2">
      <c r="A66" s="24">
        <v>65</v>
      </c>
      <c r="B66" s="24">
        <v>8143</v>
      </c>
      <c r="C66" s="24" t="s">
        <v>173</v>
      </c>
      <c r="D66" s="24" t="s">
        <v>182</v>
      </c>
      <c r="E66" s="24" t="s">
        <v>183</v>
      </c>
      <c r="F66" s="24" t="s">
        <v>1195</v>
      </c>
      <c r="G66" s="24" t="s">
        <v>184</v>
      </c>
      <c r="H66" s="24" t="s">
        <v>185</v>
      </c>
      <c r="I66" s="26" t="s">
        <v>710</v>
      </c>
      <c r="J66" s="25">
        <v>244.03</v>
      </c>
    </row>
    <row r="67" spans="1:10" ht="25.5" x14ac:dyDescent="0.2">
      <c r="A67" s="24">
        <v>66</v>
      </c>
      <c r="B67" s="24">
        <v>8144</v>
      </c>
      <c r="C67" s="24" t="s">
        <v>173</v>
      </c>
      <c r="D67" s="24" t="s">
        <v>186</v>
      </c>
      <c r="E67" s="24" t="s">
        <v>187</v>
      </c>
      <c r="F67" s="24" t="s">
        <v>1194</v>
      </c>
      <c r="G67" s="24" t="s">
        <v>188</v>
      </c>
      <c r="H67" s="24" t="s">
        <v>189</v>
      </c>
      <c r="I67" s="26" t="s">
        <v>710</v>
      </c>
      <c r="J67" s="25">
        <v>390.09</v>
      </c>
    </row>
    <row r="68" spans="1:10" x14ac:dyDescent="0.2">
      <c r="A68" s="24">
        <v>67</v>
      </c>
      <c r="B68" s="24">
        <v>8145</v>
      </c>
      <c r="C68" s="24" t="s">
        <v>190</v>
      </c>
      <c r="D68" s="24" t="s">
        <v>1193</v>
      </c>
      <c r="E68" s="24" t="s">
        <v>114</v>
      </c>
      <c r="F68" s="24" t="s">
        <v>114</v>
      </c>
      <c r="I68" s="26" t="s">
        <v>710</v>
      </c>
      <c r="J68" s="25">
        <v>9.06</v>
      </c>
    </row>
    <row r="69" spans="1:10" x14ac:dyDescent="0.2">
      <c r="A69" s="24">
        <v>68</v>
      </c>
      <c r="B69" s="24">
        <v>8147</v>
      </c>
      <c r="C69" s="24" t="s">
        <v>191</v>
      </c>
      <c r="D69" s="24" t="s">
        <v>192</v>
      </c>
      <c r="F69" s="24" t="s">
        <v>1192</v>
      </c>
      <c r="I69" s="26" t="s">
        <v>710</v>
      </c>
      <c r="J69" s="25">
        <v>1.94</v>
      </c>
    </row>
    <row r="70" spans="1:10" x14ac:dyDescent="0.2">
      <c r="A70" s="24">
        <v>69</v>
      </c>
      <c r="B70" s="24">
        <v>8148</v>
      </c>
      <c r="C70" s="24" t="s">
        <v>148</v>
      </c>
      <c r="D70" s="24" t="s">
        <v>149</v>
      </c>
      <c r="E70" s="24" t="s">
        <v>114</v>
      </c>
      <c r="F70" s="24" t="s">
        <v>114</v>
      </c>
      <c r="I70" s="26" t="s">
        <v>710</v>
      </c>
      <c r="J70" s="25">
        <v>17.329999999999998</v>
      </c>
    </row>
    <row r="71" spans="1:10" x14ac:dyDescent="0.2">
      <c r="A71" s="24">
        <v>70</v>
      </c>
      <c r="B71" s="24">
        <v>8149</v>
      </c>
      <c r="C71" s="24" t="s">
        <v>193</v>
      </c>
      <c r="D71" s="24" t="s">
        <v>194</v>
      </c>
      <c r="E71" s="24" t="s">
        <v>114</v>
      </c>
      <c r="F71" s="24" t="s">
        <v>114</v>
      </c>
      <c r="I71" s="26" t="s">
        <v>710</v>
      </c>
      <c r="J71" s="25">
        <v>2.0299999999999998</v>
      </c>
    </row>
    <row r="72" spans="1:10" ht="25.5" x14ac:dyDescent="0.2">
      <c r="A72" s="24">
        <v>71</v>
      </c>
      <c r="B72" s="24">
        <v>8149.1</v>
      </c>
      <c r="C72" s="24" t="s">
        <v>1190</v>
      </c>
      <c r="D72" s="24" t="s">
        <v>1189</v>
      </c>
      <c r="E72" s="24" t="s">
        <v>1191</v>
      </c>
      <c r="F72" s="24" t="s">
        <v>1187</v>
      </c>
      <c r="J72" s="25">
        <v>48.65</v>
      </c>
    </row>
    <row r="73" spans="1:10" ht="25.5" x14ac:dyDescent="0.2">
      <c r="A73" s="24">
        <v>72</v>
      </c>
      <c r="B73" s="24">
        <v>8149.2</v>
      </c>
      <c r="C73" s="24" t="s">
        <v>1190</v>
      </c>
      <c r="D73" s="24" t="s">
        <v>1189</v>
      </c>
      <c r="E73" s="24" t="s">
        <v>1188</v>
      </c>
      <c r="F73" s="24" t="s">
        <v>1187</v>
      </c>
      <c r="J73" s="25">
        <v>44.02</v>
      </c>
    </row>
    <row r="74" spans="1:10" ht="76.5" x14ac:dyDescent="0.2">
      <c r="A74" s="24">
        <v>73</v>
      </c>
      <c r="B74" s="24">
        <v>8149.3</v>
      </c>
      <c r="C74" s="24" t="s">
        <v>1186</v>
      </c>
      <c r="D74" s="24" t="s">
        <v>1185</v>
      </c>
      <c r="E74" s="24" t="s">
        <v>1184</v>
      </c>
      <c r="F74" s="24" t="s">
        <v>1183</v>
      </c>
      <c r="J74" s="25">
        <v>34.5</v>
      </c>
    </row>
    <row r="75" spans="1:10" x14ac:dyDescent="0.2">
      <c r="A75" s="24">
        <v>74</v>
      </c>
      <c r="B75" s="24">
        <v>8150</v>
      </c>
      <c r="C75" s="24" t="s">
        <v>195</v>
      </c>
      <c r="D75" s="24" t="s">
        <v>196</v>
      </c>
      <c r="G75" s="24" t="s">
        <v>197</v>
      </c>
      <c r="I75" s="26" t="s">
        <v>710</v>
      </c>
      <c r="J75" s="25">
        <v>53.65</v>
      </c>
    </row>
    <row r="76" spans="1:10" ht="38.25" x14ac:dyDescent="0.2">
      <c r="A76" s="24">
        <v>75</v>
      </c>
      <c r="B76" s="24">
        <v>8151</v>
      </c>
      <c r="C76" s="24" t="s">
        <v>200</v>
      </c>
      <c r="D76" s="24" t="s">
        <v>201</v>
      </c>
      <c r="E76" s="24" t="s">
        <v>202</v>
      </c>
      <c r="F76" s="24" t="s">
        <v>202</v>
      </c>
      <c r="I76" s="26" t="s">
        <v>710</v>
      </c>
      <c r="J76" s="25">
        <v>7.29</v>
      </c>
    </row>
    <row r="77" spans="1:10" ht="25.5" x14ac:dyDescent="0.2">
      <c r="A77" s="24">
        <v>76</v>
      </c>
      <c r="B77" s="24">
        <v>8153</v>
      </c>
      <c r="C77" s="24" t="s">
        <v>195</v>
      </c>
      <c r="D77" s="24" t="s">
        <v>198</v>
      </c>
      <c r="E77" s="24" t="s">
        <v>199</v>
      </c>
      <c r="F77" s="24" t="s">
        <v>199</v>
      </c>
      <c r="G77" s="24" t="s">
        <v>77</v>
      </c>
      <c r="H77" s="24" t="s">
        <v>1182</v>
      </c>
      <c r="I77" s="26" t="s">
        <v>710</v>
      </c>
      <c r="J77" s="25">
        <v>34.119999999999997</v>
      </c>
    </row>
    <row r="78" spans="1:10" ht="25.5" x14ac:dyDescent="0.2">
      <c r="A78" s="24">
        <v>77</v>
      </c>
      <c r="B78" s="24">
        <v>8154</v>
      </c>
      <c r="C78" s="24" t="s">
        <v>203</v>
      </c>
      <c r="D78" s="24" t="s">
        <v>204</v>
      </c>
      <c r="E78" s="24" t="s">
        <v>205</v>
      </c>
      <c r="F78" s="24" t="s">
        <v>205</v>
      </c>
      <c r="G78" s="24" t="s">
        <v>452</v>
      </c>
      <c r="I78" s="26" t="s">
        <v>710</v>
      </c>
      <c r="J78" s="25">
        <v>40.44</v>
      </c>
    </row>
    <row r="79" spans="1:10" x14ac:dyDescent="0.2">
      <c r="A79" s="24">
        <v>78</v>
      </c>
      <c r="B79" s="24">
        <v>8154.1</v>
      </c>
      <c r="C79" s="24" t="s">
        <v>206</v>
      </c>
      <c r="D79" s="24" t="s">
        <v>207</v>
      </c>
      <c r="I79" s="26" t="s">
        <v>710</v>
      </c>
      <c r="J79" s="25">
        <v>24.86</v>
      </c>
    </row>
    <row r="80" spans="1:10" x14ac:dyDescent="0.2">
      <c r="A80" s="24">
        <v>79</v>
      </c>
      <c r="B80" s="24">
        <v>8155</v>
      </c>
      <c r="C80" s="24" t="s">
        <v>195</v>
      </c>
      <c r="D80" s="24" t="s">
        <v>208</v>
      </c>
      <c r="E80" s="24" t="s">
        <v>209</v>
      </c>
      <c r="G80" s="24" t="s">
        <v>366</v>
      </c>
      <c r="I80" s="26" t="s">
        <v>710</v>
      </c>
      <c r="J80" s="25">
        <v>3.8</v>
      </c>
    </row>
    <row r="81" spans="1:10" ht="25.5" x14ac:dyDescent="0.2">
      <c r="A81" s="24">
        <v>80</v>
      </c>
      <c r="B81" s="24">
        <v>8157</v>
      </c>
      <c r="C81" s="24" t="s">
        <v>211</v>
      </c>
      <c r="D81" s="24" t="s">
        <v>212</v>
      </c>
      <c r="E81" s="24" t="s">
        <v>213</v>
      </c>
      <c r="G81" s="24" t="s">
        <v>371</v>
      </c>
      <c r="I81" s="26" t="s">
        <v>710</v>
      </c>
      <c r="J81" s="25">
        <v>95.83</v>
      </c>
    </row>
    <row r="82" spans="1:10" ht="25.5" x14ac:dyDescent="0.2">
      <c r="A82" s="24">
        <v>81</v>
      </c>
      <c r="B82" s="24">
        <v>8158</v>
      </c>
      <c r="C82" s="24" t="s">
        <v>211</v>
      </c>
      <c r="D82" s="24" t="s">
        <v>214</v>
      </c>
      <c r="E82" s="24" t="s">
        <v>215</v>
      </c>
      <c r="G82" s="24" t="s">
        <v>47</v>
      </c>
      <c r="I82" s="26" t="s">
        <v>710</v>
      </c>
      <c r="J82" s="25">
        <v>106.14</v>
      </c>
    </row>
    <row r="83" spans="1:10" x14ac:dyDescent="0.2">
      <c r="A83" s="24">
        <v>82</v>
      </c>
      <c r="B83" s="24">
        <v>8180</v>
      </c>
      <c r="C83" s="24" t="s">
        <v>216</v>
      </c>
      <c r="G83" s="24">
        <v>185</v>
      </c>
      <c r="I83" s="26" t="s">
        <v>710</v>
      </c>
      <c r="J83" s="25">
        <v>32.340000000000003</v>
      </c>
    </row>
    <row r="84" spans="1:10" x14ac:dyDescent="0.2">
      <c r="A84" s="24">
        <v>83</v>
      </c>
      <c r="B84" s="24">
        <v>8181</v>
      </c>
      <c r="C84" s="24" t="s">
        <v>216</v>
      </c>
      <c r="G84" s="24">
        <v>100</v>
      </c>
      <c r="I84" s="26" t="s">
        <v>710</v>
      </c>
      <c r="J84" s="25">
        <v>91.42</v>
      </c>
    </row>
    <row r="85" spans="1:10" x14ac:dyDescent="0.2">
      <c r="A85" s="24">
        <v>84</v>
      </c>
      <c r="B85" s="24">
        <v>8182</v>
      </c>
      <c r="C85" s="24" t="s">
        <v>216</v>
      </c>
      <c r="G85" s="24">
        <v>230</v>
      </c>
      <c r="I85" s="26" t="s">
        <v>710</v>
      </c>
      <c r="J85" s="25">
        <v>94.35</v>
      </c>
    </row>
    <row r="86" spans="1:10" x14ac:dyDescent="0.2">
      <c r="A86" s="24">
        <v>85</v>
      </c>
      <c r="B86" s="24">
        <v>8183</v>
      </c>
      <c r="C86" s="24" t="s">
        <v>217</v>
      </c>
      <c r="G86" s="24">
        <v>27</v>
      </c>
      <c r="I86" s="26" t="s">
        <v>710</v>
      </c>
      <c r="J86" s="25">
        <v>20.63</v>
      </c>
    </row>
    <row r="87" spans="1:10" x14ac:dyDescent="0.2">
      <c r="A87" s="24">
        <v>86</v>
      </c>
      <c r="B87" s="24">
        <v>8183.1</v>
      </c>
      <c r="C87" s="24" t="s">
        <v>218</v>
      </c>
      <c r="D87" s="24" t="s">
        <v>219</v>
      </c>
      <c r="E87" s="24" t="s">
        <v>220</v>
      </c>
      <c r="I87" s="26" t="s">
        <v>710</v>
      </c>
      <c r="J87" s="25">
        <v>3.91</v>
      </c>
    </row>
    <row r="88" spans="1:10" x14ac:dyDescent="0.2">
      <c r="A88" s="24">
        <v>87</v>
      </c>
      <c r="B88" s="24">
        <v>8184</v>
      </c>
      <c r="C88" s="24" t="s">
        <v>221</v>
      </c>
      <c r="I88" s="26" t="s">
        <v>710</v>
      </c>
      <c r="J88" s="25">
        <v>1.79</v>
      </c>
    </row>
    <row r="89" spans="1:10" x14ac:dyDescent="0.2">
      <c r="A89" s="24">
        <v>88</v>
      </c>
      <c r="B89" s="24">
        <v>8185</v>
      </c>
      <c r="C89" s="24" t="s">
        <v>222</v>
      </c>
      <c r="G89" s="24">
        <v>13</v>
      </c>
      <c r="I89" s="26" t="s">
        <v>710</v>
      </c>
      <c r="J89" s="25">
        <v>1.84</v>
      </c>
    </row>
    <row r="90" spans="1:10" x14ac:dyDescent="0.2">
      <c r="A90" s="24">
        <v>89</v>
      </c>
      <c r="B90" s="24">
        <v>8187</v>
      </c>
      <c r="C90" s="24" t="s">
        <v>223</v>
      </c>
      <c r="D90" s="24" t="s">
        <v>224</v>
      </c>
      <c r="E90" s="24" t="s">
        <v>225</v>
      </c>
      <c r="F90" s="24" t="s">
        <v>225</v>
      </c>
      <c r="G90" s="24" t="s">
        <v>226</v>
      </c>
      <c r="H90" s="24" t="s">
        <v>227</v>
      </c>
      <c r="I90" s="26" t="s">
        <v>710</v>
      </c>
      <c r="J90" s="25">
        <v>1.73</v>
      </c>
    </row>
    <row r="91" spans="1:10" x14ac:dyDescent="0.2">
      <c r="A91" s="24">
        <v>90</v>
      </c>
      <c r="B91" s="24">
        <v>8188</v>
      </c>
      <c r="C91" s="24" t="s">
        <v>223</v>
      </c>
      <c r="D91" s="24" t="s">
        <v>224</v>
      </c>
      <c r="E91" s="24" t="s">
        <v>228</v>
      </c>
      <c r="F91" s="24" t="s">
        <v>228</v>
      </c>
      <c r="G91" s="24" t="s">
        <v>66</v>
      </c>
      <c r="H91" s="24" t="s">
        <v>227</v>
      </c>
      <c r="I91" s="26" t="s">
        <v>710</v>
      </c>
      <c r="J91" s="25">
        <v>1.73</v>
      </c>
    </row>
    <row r="92" spans="1:10" x14ac:dyDescent="0.2">
      <c r="A92" s="24">
        <v>91</v>
      </c>
      <c r="B92" s="24">
        <v>8189</v>
      </c>
      <c r="C92" s="24" t="s">
        <v>223</v>
      </c>
      <c r="D92" s="24" t="s">
        <v>224</v>
      </c>
      <c r="E92" s="24" t="s">
        <v>229</v>
      </c>
      <c r="F92" s="24" t="s">
        <v>229</v>
      </c>
      <c r="G92" s="24" t="s">
        <v>230</v>
      </c>
      <c r="H92" s="24" t="s">
        <v>227</v>
      </c>
      <c r="I92" s="26" t="s">
        <v>710</v>
      </c>
      <c r="J92" s="25">
        <v>1.72</v>
      </c>
    </row>
    <row r="93" spans="1:10" x14ac:dyDescent="0.2">
      <c r="A93" s="24">
        <v>92</v>
      </c>
      <c r="B93" s="24">
        <v>8190</v>
      </c>
      <c r="C93" s="24" t="s">
        <v>223</v>
      </c>
      <c r="D93" s="24" t="s">
        <v>231</v>
      </c>
      <c r="E93" s="24" t="s">
        <v>232</v>
      </c>
      <c r="F93" s="24" t="s">
        <v>232</v>
      </c>
      <c r="G93" s="24" t="s">
        <v>233</v>
      </c>
      <c r="H93" s="24" t="s">
        <v>234</v>
      </c>
      <c r="I93" s="26" t="s">
        <v>710</v>
      </c>
      <c r="J93" s="25">
        <v>1.71</v>
      </c>
    </row>
    <row r="94" spans="1:10" x14ac:dyDescent="0.2">
      <c r="A94" s="24">
        <v>93</v>
      </c>
      <c r="B94" s="24">
        <v>8191</v>
      </c>
      <c r="C94" s="24" t="s">
        <v>223</v>
      </c>
      <c r="D94" s="24" t="s">
        <v>235</v>
      </c>
      <c r="E94" s="24" t="s">
        <v>236</v>
      </c>
      <c r="F94" s="24" t="s">
        <v>236</v>
      </c>
      <c r="G94" s="24" t="s">
        <v>237</v>
      </c>
      <c r="H94" s="24" t="s">
        <v>227</v>
      </c>
      <c r="I94" s="26" t="s">
        <v>710</v>
      </c>
      <c r="J94" s="25">
        <v>1.78</v>
      </c>
    </row>
    <row r="95" spans="1:10" x14ac:dyDescent="0.2">
      <c r="A95" s="24">
        <v>94</v>
      </c>
      <c r="B95" s="24">
        <v>8192</v>
      </c>
      <c r="C95" s="24" t="s">
        <v>238</v>
      </c>
      <c r="D95" s="24" t="s">
        <v>239</v>
      </c>
      <c r="G95" s="24" t="s">
        <v>118</v>
      </c>
      <c r="H95" s="24" t="s">
        <v>240</v>
      </c>
      <c r="I95" s="26" t="s">
        <v>710</v>
      </c>
      <c r="J95" s="25">
        <v>1.72</v>
      </c>
    </row>
    <row r="96" spans="1:10" x14ac:dyDescent="0.2">
      <c r="A96" s="24">
        <v>95</v>
      </c>
      <c r="B96" s="24">
        <v>8193</v>
      </c>
      <c r="C96" s="24" t="s">
        <v>241</v>
      </c>
      <c r="D96" s="24" t="s">
        <v>1181</v>
      </c>
      <c r="G96" s="24" t="s">
        <v>1180</v>
      </c>
      <c r="I96" s="26" t="s">
        <v>710</v>
      </c>
      <c r="J96" s="25">
        <v>189.59</v>
      </c>
    </row>
    <row r="97" spans="1:10" x14ac:dyDescent="0.2">
      <c r="A97" s="24">
        <v>96</v>
      </c>
      <c r="B97" s="24">
        <v>8194</v>
      </c>
      <c r="C97" s="24" t="s">
        <v>241</v>
      </c>
      <c r="D97" s="24" t="s">
        <v>1179</v>
      </c>
      <c r="G97" s="24" t="s">
        <v>1178</v>
      </c>
      <c r="I97" s="26" t="s">
        <v>710</v>
      </c>
      <c r="J97" s="25">
        <v>210.67</v>
      </c>
    </row>
    <row r="98" spans="1:10" x14ac:dyDescent="0.2">
      <c r="A98" s="24">
        <v>97</v>
      </c>
      <c r="B98" s="24">
        <v>8195</v>
      </c>
      <c r="C98" s="24" t="s">
        <v>242</v>
      </c>
      <c r="D98" s="24" t="s">
        <v>1177</v>
      </c>
      <c r="G98" s="24" t="s">
        <v>1176</v>
      </c>
      <c r="I98" s="26" t="s">
        <v>710</v>
      </c>
      <c r="J98" s="25">
        <v>174.37</v>
      </c>
    </row>
    <row r="99" spans="1:10" x14ac:dyDescent="0.2">
      <c r="A99" s="24">
        <v>98</v>
      </c>
      <c r="B99" s="24">
        <v>8198</v>
      </c>
      <c r="C99" s="24" t="s">
        <v>243</v>
      </c>
      <c r="D99" s="24" t="s">
        <v>244</v>
      </c>
      <c r="E99" s="24" t="s">
        <v>245</v>
      </c>
      <c r="G99" s="24" t="s">
        <v>246</v>
      </c>
      <c r="I99" s="26" t="s">
        <v>710</v>
      </c>
      <c r="J99" s="25">
        <v>127.03</v>
      </c>
    </row>
    <row r="100" spans="1:10" ht="25.5" x14ac:dyDescent="0.2">
      <c r="A100" s="24">
        <v>99</v>
      </c>
      <c r="B100" s="24">
        <v>8199</v>
      </c>
      <c r="C100" s="24" t="s">
        <v>247</v>
      </c>
      <c r="D100" s="24" t="s">
        <v>248</v>
      </c>
      <c r="E100" s="24" t="s">
        <v>249</v>
      </c>
      <c r="I100" s="26" t="s">
        <v>710</v>
      </c>
      <c r="J100" s="25">
        <v>14.41</v>
      </c>
    </row>
    <row r="101" spans="1:10" ht="25.5" x14ac:dyDescent="0.2">
      <c r="A101" s="24">
        <v>100</v>
      </c>
      <c r="B101" s="24">
        <v>8199.1</v>
      </c>
      <c r="C101" s="24" t="s">
        <v>1175</v>
      </c>
      <c r="D101" s="24" t="s">
        <v>1174</v>
      </c>
      <c r="F101" s="24" t="s">
        <v>1173</v>
      </c>
      <c r="G101" s="24">
        <v>6.5</v>
      </c>
      <c r="H101" s="24" t="s">
        <v>1164</v>
      </c>
      <c r="J101" s="25">
        <v>2.6</v>
      </c>
    </row>
    <row r="102" spans="1:10" ht="25.5" x14ac:dyDescent="0.2">
      <c r="A102" s="24">
        <v>101</v>
      </c>
      <c r="B102" s="24">
        <v>8200</v>
      </c>
      <c r="C102" s="24" t="s">
        <v>250</v>
      </c>
      <c r="D102" s="24" t="s">
        <v>1172</v>
      </c>
      <c r="F102" s="24" t="s">
        <v>1171</v>
      </c>
      <c r="G102" s="24">
        <v>35</v>
      </c>
      <c r="H102" s="24" t="s">
        <v>1164</v>
      </c>
      <c r="I102" s="26" t="s">
        <v>710</v>
      </c>
      <c r="J102" s="25">
        <v>16.41</v>
      </c>
    </row>
    <row r="103" spans="1:10" ht="25.5" x14ac:dyDescent="0.2">
      <c r="A103" s="24">
        <v>102</v>
      </c>
      <c r="B103" s="24">
        <v>8201</v>
      </c>
      <c r="C103" s="24" t="s">
        <v>250</v>
      </c>
      <c r="D103" s="24" t="s">
        <v>1170</v>
      </c>
      <c r="F103" s="24" t="s">
        <v>1169</v>
      </c>
      <c r="G103" s="24">
        <v>74</v>
      </c>
      <c r="H103" s="24" t="s">
        <v>1164</v>
      </c>
      <c r="I103" s="26" t="s">
        <v>710</v>
      </c>
      <c r="J103" s="25">
        <v>24.74</v>
      </c>
    </row>
    <row r="104" spans="1:10" ht="25.5" x14ac:dyDescent="0.2">
      <c r="A104" s="24">
        <v>103</v>
      </c>
      <c r="B104" s="24">
        <v>8202</v>
      </c>
      <c r="C104" s="24" t="s">
        <v>250</v>
      </c>
      <c r="D104" s="24" t="s">
        <v>1168</v>
      </c>
      <c r="F104" s="24" t="s">
        <v>1167</v>
      </c>
      <c r="G104" s="24">
        <v>130</v>
      </c>
      <c r="H104" s="24" t="s">
        <v>1164</v>
      </c>
      <c r="I104" s="26" t="s">
        <v>710</v>
      </c>
      <c r="J104" s="25">
        <v>49.8</v>
      </c>
    </row>
    <row r="105" spans="1:10" ht="25.5" x14ac:dyDescent="0.2">
      <c r="A105" s="24">
        <v>104</v>
      </c>
      <c r="B105" s="24">
        <v>8203</v>
      </c>
      <c r="C105" s="24" t="s">
        <v>250</v>
      </c>
      <c r="D105" s="24" t="s">
        <v>1166</v>
      </c>
      <c r="F105" s="24" t="s">
        <v>1165</v>
      </c>
      <c r="G105" s="24">
        <v>173</v>
      </c>
      <c r="H105" s="24" t="s">
        <v>1164</v>
      </c>
      <c r="I105" s="26" t="s">
        <v>710</v>
      </c>
      <c r="J105" s="25">
        <v>48.64</v>
      </c>
    </row>
    <row r="106" spans="1:10" ht="25.5" x14ac:dyDescent="0.2">
      <c r="A106" s="24">
        <v>105</v>
      </c>
      <c r="B106" s="24">
        <v>8208</v>
      </c>
      <c r="C106" s="24" t="s">
        <v>251</v>
      </c>
      <c r="D106" s="24" t="s">
        <v>252</v>
      </c>
      <c r="E106" s="24" t="s">
        <v>253</v>
      </c>
      <c r="I106" s="26" t="s">
        <v>710</v>
      </c>
      <c r="J106" s="25">
        <v>110.33</v>
      </c>
    </row>
    <row r="107" spans="1:10" ht="63.75" x14ac:dyDescent="0.2">
      <c r="A107" s="24">
        <v>106</v>
      </c>
      <c r="B107" s="24">
        <v>8210</v>
      </c>
      <c r="C107" s="24" t="s">
        <v>254</v>
      </c>
      <c r="D107" s="24" t="s">
        <v>1163</v>
      </c>
      <c r="E107" s="24" t="s">
        <v>1162</v>
      </c>
      <c r="F107" s="24" t="s">
        <v>1161</v>
      </c>
      <c r="G107" s="24" t="s">
        <v>700</v>
      </c>
      <c r="H107" s="24" t="s">
        <v>1157</v>
      </c>
      <c r="I107" s="26" t="s">
        <v>710</v>
      </c>
      <c r="J107" s="25">
        <v>253.56</v>
      </c>
    </row>
    <row r="108" spans="1:10" ht="165.75" x14ac:dyDescent="0.2">
      <c r="A108" s="24">
        <v>107</v>
      </c>
      <c r="B108" s="24">
        <v>8211</v>
      </c>
      <c r="C108" s="24" t="s">
        <v>254</v>
      </c>
      <c r="D108" s="24" t="s">
        <v>1160</v>
      </c>
      <c r="E108" s="24" t="s">
        <v>1159</v>
      </c>
      <c r="F108" s="24" t="s">
        <v>1158</v>
      </c>
      <c r="G108" s="24" t="s">
        <v>256</v>
      </c>
      <c r="H108" s="24" t="s">
        <v>1157</v>
      </c>
      <c r="I108" s="26" t="s">
        <v>710</v>
      </c>
      <c r="J108" s="25">
        <v>597.99</v>
      </c>
    </row>
    <row r="109" spans="1:10" x14ac:dyDescent="0.2">
      <c r="A109" s="24">
        <v>108</v>
      </c>
      <c r="B109" s="24">
        <v>8212</v>
      </c>
      <c r="C109" s="24" t="s">
        <v>257</v>
      </c>
      <c r="D109" s="24" t="s">
        <v>258</v>
      </c>
      <c r="E109" s="24" t="s">
        <v>259</v>
      </c>
      <c r="G109" s="24" t="s">
        <v>291</v>
      </c>
      <c r="I109" s="26" t="s">
        <v>710</v>
      </c>
      <c r="J109" s="25">
        <v>73.38</v>
      </c>
    </row>
    <row r="110" spans="1:10" x14ac:dyDescent="0.2">
      <c r="A110" s="24">
        <v>109</v>
      </c>
      <c r="B110" s="24">
        <v>8218</v>
      </c>
      <c r="C110" s="24" t="s">
        <v>260</v>
      </c>
      <c r="D110" s="24" t="s">
        <v>261</v>
      </c>
      <c r="G110" s="24" t="s">
        <v>210</v>
      </c>
      <c r="I110" s="26" t="s">
        <v>710</v>
      </c>
      <c r="J110" s="25">
        <v>92.08</v>
      </c>
    </row>
    <row r="111" spans="1:10" x14ac:dyDescent="0.2">
      <c r="A111" s="24">
        <v>110</v>
      </c>
      <c r="B111" s="24">
        <v>8219</v>
      </c>
      <c r="C111" s="24" t="s">
        <v>262</v>
      </c>
      <c r="D111" s="24" t="s">
        <v>263</v>
      </c>
      <c r="I111" s="26" t="s">
        <v>710</v>
      </c>
      <c r="J111" s="25">
        <v>94.55</v>
      </c>
    </row>
    <row r="112" spans="1:10" ht="25.5" x14ac:dyDescent="0.2">
      <c r="A112" s="24">
        <v>111</v>
      </c>
      <c r="B112" s="24">
        <v>8220</v>
      </c>
      <c r="C112" s="24" t="s">
        <v>265</v>
      </c>
      <c r="D112" s="24" t="s">
        <v>266</v>
      </c>
      <c r="F112" s="24" t="s">
        <v>1156</v>
      </c>
      <c r="G112" s="24" t="s">
        <v>264</v>
      </c>
      <c r="I112" s="26" t="s">
        <v>710</v>
      </c>
      <c r="J112" s="25">
        <v>5.54</v>
      </c>
    </row>
    <row r="113" spans="1:10" ht="25.5" x14ac:dyDescent="0.2">
      <c r="A113" s="24">
        <v>112</v>
      </c>
      <c r="B113" s="24">
        <v>8221</v>
      </c>
      <c r="C113" s="24" t="s">
        <v>267</v>
      </c>
      <c r="D113" s="24" t="s">
        <v>1155</v>
      </c>
      <c r="E113" s="24" t="s">
        <v>1154</v>
      </c>
      <c r="H113" s="24" t="s">
        <v>1153</v>
      </c>
      <c r="I113" s="26" t="s">
        <v>710</v>
      </c>
      <c r="J113" s="25">
        <v>27.01</v>
      </c>
    </row>
    <row r="114" spans="1:10" ht="25.5" x14ac:dyDescent="0.2">
      <c r="A114" s="24">
        <v>113</v>
      </c>
      <c r="B114" s="24">
        <v>8222</v>
      </c>
      <c r="C114" s="24" t="s">
        <v>269</v>
      </c>
      <c r="D114" s="24" t="s">
        <v>270</v>
      </c>
      <c r="E114" s="24" t="s">
        <v>271</v>
      </c>
      <c r="F114" s="24" t="s">
        <v>271</v>
      </c>
      <c r="G114" s="24" t="s">
        <v>287</v>
      </c>
      <c r="I114" s="26" t="s">
        <v>710</v>
      </c>
      <c r="J114" s="25">
        <v>61.71</v>
      </c>
    </row>
    <row r="115" spans="1:10" x14ac:dyDescent="0.2">
      <c r="A115" s="24">
        <v>114</v>
      </c>
      <c r="B115" s="24">
        <v>8223</v>
      </c>
      <c r="C115" s="24" t="s">
        <v>272</v>
      </c>
      <c r="D115" s="24" t="s">
        <v>273</v>
      </c>
      <c r="E115" s="24" t="s">
        <v>274</v>
      </c>
      <c r="G115" s="24" t="s">
        <v>77</v>
      </c>
      <c r="H115" s="24" t="s">
        <v>1152</v>
      </c>
      <c r="I115" s="26" t="s">
        <v>710</v>
      </c>
      <c r="J115" s="25">
        <v>114.91</v>
      </c>
    </row>
    <row r="116" spans="1:10" ht="25.5" x14ac:dyDescent="0.2">
      <c r="A116" s="24">
        <v>115</v>
      </c>
      <c r="B116" s="24">
        <v>8224</v>
      </c>
      <c r="C116" s="24" t="s">
        <v>275</v>
      </c>
      <c r="D116" s="24" t="s">
        <v>276</v>
      </c>
      <c r="E116" s="24" t="s">
        <v>277</v>
      </c>
      <c r="F116" s="24" t="s">
        <v>277</v>
      </c>
      <c r="G116" s="24" t="s">
        <v>44</v>
      </c>
      <c r="H116" s="24" t="s">
        <v>278</v>
      </c>
      <c r="I116" s="26" t="s">
        <v>710</v>
      </c>
      <c r="J116" s="25">
        <v>124.72</v>
      </c>
    </row>
    <row r="117" spans="1:10" x14ac:dyDescent="0.2">
      <c r="A117" s="24">
        <v>116</v>
      </c>
      <c r="B117" s="24">
        <v>8225</v>
      </c>
      <c r="C117" s="24" t="s">
        <v>279</v>
      </c>
      <c r="D117" s="24" t="s">
        <v>1151</v>
      </c>
      <c r="F117" s="24" t="s">
        <v>1150</v>
      </c>
      <c r="G117" s="24">
        <v>284</v>
      </c>
      <c r="I117" s="26" t="s">
        <v>710</v>
      </c>
      <c r="J117" s="25">
        <v>197.35</v>
      </c>
    </row>
    <row r="118" spans="1:10" x14ac:dyDescent="0.2">
      <c r="A118" s="24">
        <v>117</v>
      </c>
      <c r="B118" s="24">
        <v>8226</v>
      </c>
      <c r="C118" s="24" t="s">
        <v>279</v>
      </c>
      <c r="D118" s="24" t="s">
        <v>1149</v>
      </c>
      <c r="F118" s="24" t="s">
        <v>1148</v>
      </c>
      <c r="G118" s="24">
        <v>435</v>
      </c>
      <c r="I118" s="26" t="s">
        <v>710</v>
      </c>
      <c r="J118" s="25">
        <v>243.88</v>
      </c>
    </row>
    <row r="119" spans="1:10" x14ac:dyDescent="0.2">
      <c r="A119" s="24">
        <v>118</v>
      </c>
      <c r="B119" s="24">
        <v>8227</v>
      </c>
      <c r="C119" s="24" t="s">
        <v>279</v>
      </c>
      <c r="D119" s="24" t="s">
        <v>1147</v>
      </c>
      <c r="F119" s="24" t="s">
        <v>1146</v>
      </c>
      <c r="G119" s="24">
        <v>562</v>
      </c>
      <c r="I119" s="26" t="s">
        <v>710</v>
      </c>
      <c r="J119" s="25">
        <v>400.69</v>
      </c>
    </row>
    <row r="120" spans="1:10" ht="25.5" x14ac:dyDescent="0.2">
      <c r="A120" s="24">
        <v>119</v>
      </c>
      <c r="B120" s="24">
        <v>8228</v>
      </c>
      <c r="C120" s="24" t="s">
        <v>280</v>
      </c>
      <c r="D120" s="24" t="s">
        <v>1145</v>
      </c>
      <c r="G120" s="24" t="s">
        <v>118</v>
      </c>
      <c r="H120" s="24" t="s">
        <v>281</v>
      </c>
      <c r="I120" s="26" t="s">
        <v>710</v>
      </c>
      <c r="J120" s="25">
        <v>14.94</v>
      </c>
    </row>
    <row r="121" spans="1:10" ht="25.5" x14ac:dyDescent="0.2">
      <c r="A121" s="24">
        <v>120</v>
      </c>
      <c r="B121" s="24">
        <v>8229</v>
      </c>
      <c r="C121" s="24" t="s">
        <v>282</v>
      </c>
      <c r="D121" s="24" t="s">
        <v>1145</v>
      </c>
      <c r="G121" s="24" t="s">
        <v>118</v>
      </c>
      <c r="I121" s="26" t="s">
        <v>710</v>
      </c>
      <c r="J121" s="25">
        <v>2.69</v>
      </c>
    </row>
    <row r="122" spans="1:10" ht="25.5" x14ac:dyDescent="0.2">
      <c r="A122" s="24">
        <v>121</v>
      </c>
      <c r="B122" s="24">
        <v>8240</v>
      </c>
      <c r="C122" s="24" t="s">
        <v>283</v>
      </c>
      <c r="D122" s="24" t="s">
        <v>284</v>
      </c>
      <c r="G122" s="24" t="s">
        <v>366</v>
      </c>
      <c r="I122" s="26" t="s">
        <v>710</v>
      </c>
      <c r="J122" s="25">
        <v>12.59</v>
      </c>
    </row>
    <row r="123" spans="1:10" ht="25.5" x14ac:dyDescent="0.2">
      <c r="A123" s="24">
        <v>122</v>
      </c>
      <c r="B123" s="24">
        <v>8241</v>
      </c>
      <c r="C123" s="24" t="s">
        <v>283</v>
      </c>
      <c r="D123" s="24" t="s">
        <v>285</v>
      </c>
      <c r="G123" s="24" t="s">
        <v>1072</v>
      </c>
      <c r="I123" s="26" t="s">
        <v>710</v>
      </c>
      <c r="J123" s="25">
        <v>13.58</v>
      </c>
    </row>
    <row r="124" spans="1:10" ht="25.5" x14ac:dyDescent="0.2">
      <c r="A124" s="24">
        <v>123</v>
      </c>
      <c r="B124" s="24">
        <v>8242</v>
      </c>
      <c r="C124" s="24" t="s">
        <v>283</v>
      </c>
      <c r="D124" s="24" t="s">
        <v>286</v>
      </c>
      <c r="G124" s="24" t="s">
        <v>287</v>
      </c>
      <c r="I124" s="26" t="s">
        <v>710</v>
      </c>
      <c r="J124" s="25">
        <v>19.489999999999998</v>
      </c>
    </row>
    <row r="125" spans="1:10" x14ac:dyDescent="0.2">
      <c r="A125" s="24">
        <v>124</v>
      </c>
      <c r="B125" s="24">
        <v>8250</v>
      </c>
      <c r="C125" s="24" t="s">
        <v>288</v>
      </c>
      <c r="D125" s="24" t="s">
        <v>1144</v>
      </c>
      <c r="G125" s="24" t="s">
        <v>417</v>
      </c>
      <c r="I125" s="26" t="s">
        <v>710</v>
      </c>
      <c r="J125" s="25">
        <v>47.73</v>
      </c>
    </row>
    <row r="126" spans="1:10" x14ac:dyDescent="0.2">
      <c r="A126" s="24">
        <v>125</v>
      </c>
      <c r="B126" s="24">
        <v>8251</v>
      </c>
      <c r="C126" s="24" t="s">
        <v>288</v>
      </c>
      <c r="D126" s="24" t="s">
        <v>1143</v>
      </c>
      <c r="G126" s="24" t="s">
        <v>1142</v>
      </c>
      <c r="I126" s="26" t="s">
        <v>710</v>
      </c>
      <c r="J126" s="25">
        <v>64.180000000000007</v>
      </c>
    </row>
    <row r="127" spans="1:10" x14ac:dyDescent="0.2">
      <c r="A127" s="24">
        <v>126</v>
      </c>
      <c r="B127" s="24">
        <v>8252</v>
      </c>
      <c r="C127" s="24" t="s">
        <v>288</v>
      </c>
      <c r="D127" s="24" t="s">
        <v>1141</v>
      </c>
      <c r="G127" s="24" t="s">
        <v>102</v>
      </c>
      <c r="I127" s="26" t="s">
        <v>710</v>
      </c>
      <c r="J127" s="25">
        <v>86.7</v>
      </c>
    </row>
    <row r="128" spans="1:10" x14ac:dyDescent="0.2">
      <c r="A128" s="24">
        <v>127</v>
      </c>
      <c r="B128" s="24">
        <v>8253</v>
      </c>
      <c r="C128" s="24" t="s">
        <v>288</v>
      </c>
      <c r="D128" s="24" t="s">
        <v>1140</v>
      </c>
      <c r="G128" s="24" t="s">
        <v>328</v>
      </c>
      <c r="I128" s="26" t="s">
        <v>710</v>
      </c>
      <c r="J128" s="25">
        <v>135.15</v>
      </c>
    </row>
    <row r="129" spans="1:10" x14ac:dyDescent="0.2">
      <c r="A129" s="24">
        <v>128</v>
      </c>
      <c r="B129" s="24">
        <v>8254</v>
      </c>
      <c r="C129" s="24" t="s">
        <v>288</v>
      </c>
      <c r="D129" s="24" t="s">
        <v>1139</v>
      </c>
      <c r="G129" s="24" t="s">
        <v>1138</v>
      </c>
      <c r="I129" s="26" t="s">
        <v>710</v>
      </c>
      <c r="J129" s="25">
        <v>213.48</v>
      </c>
    </row>
    <row r="130" spans="1:10" x14ac:dyDescent="0.2">
      <c r="A130" s="24">
        <v>129</v>
      </c>
      <c r="B130" s="24">
        <v>8255</v>
      </c>
      <c r="C130" s="24" t="s">
        <v>288</v>
      </c>
      <c r="D130" s="24" t="s">
        <v>1137</v>
      </c>
      <c r="G130" s="24" t="s">
        <v>1136</v>
      </c>
      <c r="I130" s="26" t="s">
        <v>710</v>
      </c>
      <c r="J130" s="25">
        <v>360.3</v>
      </c>
    </row>
    <row r="131" spans="1:10" x14ac:dyDescent="0.2">
      <c r="A131" s="24">
        <v>130</v>
      </c>
      <c r="B131" s="24">
        <v>8256</v>
      </c>
      <c r="C131" s="24" t="s">
        <v>288</v>
      </c>
      <c r="D131" s="24" t="s">
        <v>1135</v>
      </c>
      <c r="G131" s="24" t="s">
        <v>289</v>
      </c>
      <c r="I131" s="26" t="s">
        <v>710</v>
      </c>
      <c r="J131" s="25">
        <v>550.14</v>
      </c>
    </row>
    <row r="132" spans="1:10" x14ac:dyDescent="0.2">
      <c r="A132" s="24">
        <v>131</v>
      </c>
      <c r="B132" s="24">
        <v>8260</v>
      </c>
      <c r="C132" s="24" t="s">
        <v>290</v>
      </c>
      <c r="D132" s="24" t="s">
        <v>1134</v>
      </c>
      <c r="G132" s="24" t="s">
        <v>1133</v>
      </c>
      <c r="I132" s="26" t="s">
        <v>710</v>
      </c>
      <c r="J132" s="25">
        <v>101.21</v>
      </c>
    </row>
    <row r="133" spans="1:10" x14ac:dyDescent="0.2">
      <c r="A133" s="24">
        <v>132</v>
      </c>
      <c r="B133" s="24">
        <v>8261</v>
      </c>
      <c r="C133" s="24" t="s">
        <v>290</v>
      </c>
      <c r="D133" s="24" t="s">
        <v>1132</v>
      </c>
      <c r="G133" s="24" t="s">
        <v>1131</v>
      </c>
      <c r="I133" s="26" t="s">
        <v>710</v>
      </c>
      <c r="J133" s="25">
        <v>170.28</v>
      </c>
    </row>
    <row r="134" spans="1:10" x14ac:dyDescent="0.2">
      <c r="A134" s="24">
        <v>133</v>
      </c>
      <c r="B134" s="24">
        <v>8262</v>
      </c>
      <c r="C134" s="24" t="s">
        <v>290</v>
      </c>
      <c r="D134" s="24" t="s">
        <v>1130</v>
      </c>
      <c r="G134" s="24" t="s">
        <v>1129</v>
      </c>
      <c r="I134" s="26" t="s">
        <v>710</v>
      </c>
      <c r="J134" s="25">
        <v>308.97000000000003</v>
      </c>
    </row>
    <row r="135" spans="1:10" x14ac:dyDescent="0.2">
      <c r="A135" s="24">
        <v>134</v>
      </c>
      <c r="B135" s="24">
        <v>8263</v>
      </c>
      <c r="C135" s="24" t="s">
        <v>290</v>
      </c>
      <c r="D135" s="24" t="s">
        <v>1128</v>
      </c>
      <c r="G135" s="24" t="s">
        <v>1127</v>
      </c>
      <c r="I135" s="26" t="s">
        <v>710</v>
      </c>
      <c r="J135" s="25">
        <v>402.76</v>
      </c>
    </row>
    <row r="136" spans="1:10" x14ac:dyDescent="0.2">
      <c r="A136" s="24">
        <v>135</v>
      </c>
      <c r="B136" s="24">
        <v>8269</v>
      </c>
      <c r="C136" s="24" t="s">
        <v>293</v>
      </c>
      <c r="D136" s="24" t="s">
        <v>294</v>
      </c>
      <c r="E136" s="24" t="s">
        <v>295</v>
      </c>
      <c r="I136" s="26" t="s">
        <v>710</v>
      </c>
      <c r="J136" s="25">
        <v>18.41</v>
      </c>
    </row>
    <row r="137" spans="1:10" ht="25.5" x14ac:dyDescent="0.2">
      <c r="A137" s="24">
        <v>136</v>
      </c>
      <c r="B137" s="24">
        <v>8270</v>
      </c>
      <c r="C137" s="24" t="s">
        <v>296</v>
      </c>
      <c r="D137" s="24" t="s">
        <v>1126</v>
      </c>
      <c r="E137" s="24" t="s">
        <v>297</v>
      </c>
      <c r="F137" s="24" t="s">
        <v>297</v>
      </c>
      <c r="G137" s="24" t="s">
        <v>118</v>
      </c>
      <c r="H137" s="24" t="s">
        <v>298</v>
      </c>
      <c r="I137" s="26" t="s">
        <v>710</v>
      </c>
      <c r="J137" s="25">
        <v>6.92</v>
      </c>
    </row>
    <row r="138" spans="1:10" ht="25.5" x14ac:dyDescent="0.2">
      <c r="A138" s="24">
        <v>137</v>
      </c>
      <c r="B138" s="24">
        <v>8271</v>
      </c>
      <c r="C138" s="24" t="s">
        <v>296</v>
      </c>
      <c r="D138" s="24" t="s">
        <v>1125</v>
      </c>
      <c r="E138" s="24" t="s">
        <v>1069</v>
      </c>
      <c r="F138" s="24" t="s">
        <v>1062</v>
      </c>
      <c r="G138" s="24" t="s">
        <v>118</v>
      </c>
      <c r="H138" s="24" t="s">
        <v>298</v>
      </c>
      <c r="I138" s="26" t="s">
        <v>710</v>
      </c>
      <c r="J138" s="25">
        <v>12.2</v>
      </c>
    </row>
    <row r="139" spans="1:10" ht="25.5" x14ac:dyDescent="0.2">
      <c r="A139" s="24">
        <v>138</v>
      </c>
      <c r="B139" s="24">
        <v>8272</v>
      </c>
      <c r="C139" s="24" t="s">
        <v>296</v>
      </c>
      <c r="D139" s="24" t="s">
        <v>1124</v>
      </c>
      <c r="E139" s="24" t="s">
        <v>299</v>
      </c>
      <c r="F139" s="24" t="s">
        <v>299</v>
      </c>
      <c r="G139" s="24" t="s">
        <v>118</v>
      </c>
      <c r="H139" s="24" t="s">
        <v>298</v>
      </c>
      <c r="I139" s="26" t="s">
        <v>710</v>
      </c>
      <c r="J139" s="25">
        <v>15.84</v>
      </c>
    </row>
    <row r="140" spans="1:10" ht="25.5" x14ac:dyDescent="0.2">
      <c r="A140" s="24">
        <v>139</v>
      </c>
      <c r="B140" s="24">
        <v>8273</v>
      </c>
      <c r="C140" s="24" t="s">
        <v>296</v>
      </c>
      <c r="D140" s="24" t="s">
        <v>300</v>
      </c>
      <c r="E140" s="24" t="s">
        <v>301</v>
      </c>
      <c r="F140" s="24" t="s">
        <v>301</v>
      </c>
      <c r="G140" s="24" t="s">
        <v>118</v>
      </c>
      <c r="H140" s="24" t="s">
        <v>302</v>
      </c>
      <c r="I140" s="26" t="s">
        <v>710</v>
      </c>
      <c r="J140" s="25">
        <v>8.25</v>
      </c>
    </row>
    <row r="141" spans="1:10" ht="25.5" x14ac:dyDescent="0.2">
      <c r="A141" s="24">
        <v>140</v>
      </c>
      <c r="B141" s="24">
        <v>8275</v>
      </c>
      <c r="C141" s="24" t="s">
        <v>303</v>
      </c>
      <c r="D141" s="24" t="s">
        <v>304</v>
      </c>
      <c r="E141" s="24" t="s">
        <v>305</v>
      </c>
      <c r="F141" s="24" t="s">
        <v>305</v>
      </c>
      <c r="G141" s="24" t="s">
        <v>118</v>
      </c>
      <c r="H141" s="24" t="s">
        <v>302</v>
      </c>
      <c r="I141" s="26" t="s">
        <v>710</v>
      </c>
      <c r="J141" s="25">
        <v>3.71</v>
      </c>
    </row>
    <row r="142" spans="1:10" ht="25.5" x14ac:dyDescent="0.2">
      <c r="A142" s="24">
        <v>141</v>
      </c>
      <c r="B142" s="24">
        <v>8276</v>
      </c>
      <c r="C142" s="24" t="s">
        <v>303</v>
      </c>
      <c r="D142" s="24" t="s">
        <v>306</v>
      </c>
      <c r="E142" s="24" t="s">
        <v>307</v>
      </c>
      <c r="F142" s="24" t="s">
        <v>307</v>
      </c>
      <c r="G142" s="24" t="s">
        <v>118</v>
      </c>
      <c r="H142" s="24" t="s">
        <v>302</v>
      </c>
      <c r="I142" s="26" t="s">
        <v>710</v>
      </c>
      <c r="J142" s="25">
        <v>6.89</v>
      </c>
    </row>
    <row r="143" spans="1:10" ht="25.5" x14ac:dyDescent="0.2">
      <c r="A143" s="24">
        <v>142</v>
      </c>
      <c r="B143" s="24">
        <v>8277</v>
      </c>
      <c r="C143" s="24" t="s">
        <v>303</v>
      </c>
      <c r="D143" s="24" t="s">
        <v>308</v>
      </c>
      <c r="E143" s="24" t="s">
        <v>309</v>
      </c>
      <c r="F143" s="24" t="s">
        <v>309</v>
      </c>
      <c r="G143" s="24" t="s">
        <v>118</v>
      </c>
      <c r="H143" s="24" t="s">
        <v>302</v>
      </c>
      <c r="I143" s="26" t="s">
        <v>710</v>
      </c>
      <c r="J143" s="25">
        <v>10.34</v>
      </c>
    </row>
    <row r="144" spans="1:10" ht="25.5" x14ac:dyDescent="0.2">
      <c r="A144" s="24">
        <v>143</v>
      </c>
      <c r="B144" s="24">
        <v>8278</v>
      </c>
      <c r="C144" s="24" t="s">
        <v>303</v>
      </c>
      <c r="D144" s="24" t="s">
        <v>310</v>
      </c>
      <c r="E144" s="24" t="s">
        <v>311</v>
      </c>
      <c r="F144" s="24" t="s">
        <v>311</v>
      </c>
      <c r="G144" s="24" t="s">
        <v>118</v>
      </c>
      <c r="H144" s="24" t="s">
        <v>1116</v>
      </c>
      <c r="I144" s="26" t="s">
        <v>710</v>
      </c>
      <c r="J144" s="25">
        <v>17.809999999999999</v>
      </c>
    </row>
    <row r="145" spans="1:10" ht="25.5" x14ac:dyDescent="0.2">
      <c r="A145" s="24">
        <v>144</v>
      </c>
      <c r="B145" s="24">
        <v>8280</v>
      </c>
      <c r="C145" s="24" t="s">
        <v>312</v>
      </c>
      <c r="D145" s="24" t="s">
        <v>1123</v>
      </c>
      <c r="G145" s="24" t="s">
        <v>268</v>
      </c>
      <c r="H145" s="24" t="s">
        <v>1116</v>
      </c>
      <c r="I145" s="26" t="s">
        <v>710</v>
      </c>
      <c r="J145" s="25">
        <v>57.14</v>
      </c>
    </row>
    <row r="146" spans="1:10" ht="25.5" x14ac:dyDescent="0.2">
      <c r="A146" s="24">
        <v>145</v>
      </c>
      <c r="B146" s="24">
        <v>8281</v>
      </c>
      <c r="C146" s="24" t="s">
        <v>312</v>
      </c>
      <c r="D146" s="24" t="s">
        <v>1122</v>
      </c>
      <c r="G146" s="24" t="s">
        <v>41</v>
      </c>
      <c r="H146" s="24" t="s">
        <v>1116</v>
      </c>
      <c r="I146" s="26" t="s">
        <v>710</v>
      </c>
      <c r="J146" s="25">
        <v>95.01</v>
      </c>
    </row>
    <row r="147" spans="1:10" ht="25.5" x14ac:dyDescent="0.2">
      <c r="A147" s="24">
        <v>146</v>
      </c>
      <c r="B147" s="24">
        <v>8282</v>
      </c>
      <c r="C147" s="24" t="s">
        <v>312</v>
      </c>
      <c r="D147" s="24" t="s">
        <v>1121</v>
      </c>
      <c r="G147" s="24" t="s">
        <v>341</v>
      </c>
      <c r="H147" s="24" t="s">
        <v>1116</v>
      </c>
      <c r="I147" s="26" t="s">
        <v>710</v>
      </c>
      <c r="J147" s="25">
        <v>107.93</v>
      </c>
    </row>
    <row r="148" spans="1:10" ht="25.5" x14ac:dyDescent="0.2">
      <c r="A148" s="24">
        <v>147</v>
      </c>
      <c r="B148" s="24">
        <v>8283</v>
      </c>
      <c r="C148" s="24" t="s">
        <v>312</v>
      </c>
      <c r="D148" s="24" t="s">
        <v>1120</v>
      </c>
      <c r="G148" s="24" t="s">
        <v>1119</v>
      </c>
      <c r="H148" s="24" t="s">
        <v>1116</v>
      </c>
      <c r="I148" s="26" t="s">
        <v>710</v>
      </c>
      <c r="J148" s="25">
        <v>150.99</v>
      </c>
    </row>
    <row r="149" spans="1:10" ht="25.5" x14ac:dyDescent="0.2">
      <c r="A149" s="24">
        <v>148</v>
      </c>
      <c r="B149" s="24">
        <v>8284</v>
      </c>
      <c r="C149" s="24" t="s">
        <v>312</v>
      </c>
      <c r="D149" s="24" t="s">
        <v>1118</v>
      </c>
      <c r="G149" s="24" t="s">
        <v>112</v>
      </c>
      <c r="H149" s="24" t="s">
        <v>1116</v>
      </c>
      <c r="I149" s="26" t="s">
        <v>710</v>
      </c>
      <c r="J149" s="25">
        <v>183.84</v>
      </c>
    </row>
    <row r="150" spans="1:10" ht="25.5" x14ac:dyDescent="0.2">
      <c r="A150" s="24">
        <v>149</v>
      </c>
      <c r="B150" s="24">
        <v>8285</v>
      </c>
      <c r="C150" s="24" t="s">
        <v>312</v>
      </c>
      <c r="D150" s="24" t="s">
        <v>1117</v>
      </c>
      <c r="G150" s="24" t="s">
        <v>706</v>
      </c>
      <c r="H150" s="24" t="s">
        <v>1116</v>
      </c>
      <c r="I150" s="26" t="s">
        <v>710</v>
      </c>
      <c r="J150" s="25">
        <v>284.54000000000002</v>
      </c>
    </row>
    <row r="151" spans="1:10" ht="25.5" x14ac:dyDescent="0.2">
      <c r="A151" s="24">
        <v>150</v>
      </c>
      <c r="B151" s="24">
        <v>8287</v>
      </c>
      <c r="C151" s="24" t="s">
        <v>313</v>
      </c>
      <c r="D151" s="24" t="s">
        <v>314</v>
      </c>
      <c r="E151" s="24" t="s">
        <v>315</v>
      </c>
      <c r="F151" s="24" t="s">
        <v>315</v>
      </c>
      <c r="G151" s="24" t="s">
        <v>316</v>
      </c>
      <c r="H151" s="24" t="s">
        <v>317</v>
      </c>
      <c r="I151" s="26" t="s">
        <v>710</v>
      </c>
      <c r="J151" s="25">
        <v>215.34</v>
      </c>
    </row>
    <row r="152" spans="1:10" ht="25.5" x14ac:dyDescent="0.2">
      <c r="A152" s="24">
        <v>151</v>
      </c>
      <c r="B152" s="24">
        <v>8288</v>
      </c>
      <c r="C152" s="24" t="s">
        <v>313</v>
      </c>
      <c r="D152" s="24" t="s">
        <v>318</v>
      </c>
      <c r="E152" s="24" t="s">
        <v>319</v>
      </c>
      <c r="F152" s="24" t="s">
        <v>319</v>
      </c>
      <c r="G152" s="24" t="s">
        <v>255</v>
      </c>
      <c r="H152" s="24" t="s">
        <v>317</v>
      </c>
      <c r="I152" s="26" t="s">
        <v>710</v>
      </c>
      <c r="J152" s="25">
        <v>315.08</v>
      </c>
    </row>
    <row r="153" spans="1:10" x14ac:dyDescent="0.2">
      <c r="A153" s="24">
        <v>152</v>
      </c>
      <c r="B153" s="24">
        <v>8289</v>
      </c>
      <c r="C153" s="24" t="s">
        <v>313</v>
      </c>
      <c r="D153" s="24" t="s">
        <v>320</v>
      </c>
      <c r="E153" s="24" t="s">
        <v>321</v>
      </c>
      <c r="F153" s="24" t="s">
        <v>321</v>
      </c>
      <c r="G153" s="24" t="s">
        <v>47</v>
      </c>
      <c r="H153" s="24" t="s">
        <v>317</v>
      </c>
      <c r="I153" s="26" t="s">
        <v>710</v>
      </c>
      <c r="J153" s="25">
        <v>351.11</v>
      </c>
    </row>
    <row r="154" spans="1:10" ht="25.5" x14ac:dyDescent="0.2">
      <c r="A154" s="24">
        <v>153</v>
      </c>
      <c r="B154" s="24">
        <v>8290</v>
      </c>
      <c r="C154" s="24" t="s">
        <v>322</v>
      </c>
      <c r="D154" s="24" t="s">
        <v>1115</v>
      </c>
      <c r="E154" s="24" t="s">
        <v>323</v>
      </c>
      <c r="G154" s="24" t="s">
        <v>324</v>
      </c>
      <c r="H154" s="24" t="s">
        <v>512</v>
      </c>
      <c r="I154" s="26" t="s">
        <v>710</v>
      </c>
      <c r="J154" s="25">
        <v>5.32</v>
      </c>
    </row>
    <row r="155" spans="1:10" x14ac:dyDescent="0.2">
      <c r="A155" s="24">
        <v>154</v>
      </c>
      <c r="B155" s="24">
        <v>8300</v>
      </c>
      <c r="C155" s="24" t="s">
        <v>325</v>
      </c>
      <c r="D155" s="24" t="s">
        <v>1114</v>
      </c>
      <c r="E155" s="24" t="s">
        <v>1113</v>
      </c>
      <c r="F155" s="24" t="s">
        <v>1113</v>
      </c>
      <c r="G155" s="24" t="s">
        <v>150</v>
      </c>
      <c r="I155" s="26" t="s">
        <v>710</v>
      </c>
      <c r="J155" s="25">
        <v>24.18</v>
      </c>
    </row>
    <row r="156" spans="1:10" x14ac:dyDescent="0.2">
      <c r="A156" s="24">
        <v>155</v>
      </c>
      <c r="B156" s="24">
        <v>8301</v>
      </c>
      <c r="C156" s="24" t="s">
        <v>325</v>
      </c>
      <c r="D156" s="24" t="s">
        <v>1112</v>
      </c>
      <c r="E156" s="24" t="s">
        <v>1111</v>
      </c>
      <c r="F156" s="24" t="s">
        <v>1111</v>
      </c>
      <c r="G156" s="24" t="s">
        <v>41</v>
      </c>
      <c r="I156" s="26" t="s">
        <v>710</v>
      </c>
      <c r="J156" s="25">
        <v>28.77</v>
      </c>
    </row>
    <row r="157" spans="1:10" x14ac:dyDescent="0.2">
      <c r="A157" s="24">
        <v>156</v>
      </c>
      <c r="B157" s="24">
        <v>8302</v>
      </c>
      <c r="C157" s="24" t="s">
        <v>325</v>
      </c>
      <c r="D157" s="24" t="s">
        <v>1110</v>
      </c>
      <c r="E157" s="24" t="s">
        <v>1109</v>
      </c>
      <c r="F157" s="24" t="s">
        <v>1109</v>
      </c>
      <c r="G157" s="24" t="s">
        <v>619</v>
      </c>
      <c r="I157" s="26" t="s">
        <v>710</v>
      </c>
      <c r="J157" s="25">
        <v>32.32</v>
      </c>
    </row>
    <row r="158" spans="1:10" x14ac:dyDescent="0.2">
      <c r="A158" s="24">
        <v>157</v>
      </c>
      <c r="B158" s="24">
        <v>8303</v>
      </c>
      <c r="C158" s="24" t="s">
        <v>325</v>
      </c>
      <c r="D158" s="24" t="s">
        <v>326</v>
      </c>
      <c r="E158" s="24" t="s">
        <v>327</v>
      </c>
      <c r="F158" s="24" t="s">
        <v>1108</v>
      </c>
      <c r="G158" s="24" t="s">
        <v>328</v>
      </c>
      <c r="I158" s="26" t="s">
        <v>710</v>
      </c>
      <c r="J158" s="25">
        <v>70.8</v>
      </c>
    </row>
    <row r="159" spans="1:10" x14ac:dyDescent="0.2">
      <c r="A159" s="24">
        <v>158</v>
      </c>
      <c r="B159" s="24">
        <v>8306</v>
      </c>
      <c r="C159" s="24" t="s">
        <v>329</v>
      </c>
      <c r="D159" s="24" t="s">
        <v>1107</v>
      </c>
      <c r="E159" s="24" t="s">
        <v>1106</v>
      </c>
      <c r="F159" s="24" t="s">
        <v>1105</v>
      </c>
      <c r="G159" s="24" t="s">
        <v>574</v>
      </c>
      <c r="I159" s="26" t="s">
        <v>710</v>
      </c>
      <c r="J159" s="25">
        <v>94.49</v>
      </c>
    </row>
    <row r="160" spans="1:10" x14ac:dyDescent="0.2">
      <c r="A160" s="24">
        <v>159</v>
      </c>
      <c r="B160" s="24">
        <v>8307</v>
      </c>
      <c r="C160" s="24" t="s">
        <v>329</v>
      </c>
      <c r="D160" s="24" t="s">
        <v>1104</v>
      </c>
      <c r="E160" s="24" t="s">
        <v>331</v>
      </c>
      <c r="F160" s="24" t="s">
        <v>331</v>
      </c>
      <c r="G160" s="24" t="s">
        <v>1103</v>
      </c>
      <c r="I160" s="26" t="s">
        <v>710</v>
      </c>
      <c r="J160" s="25">
        <v>102.26</v>
      </c>
    </row>
    <row r="161" spans="1:10" x14ac:dyDescent="0.2">
      <c r="A161" s="24">
        <v>160</v>
      </c>
      <c r="B161" s="24">
        <v>8308</v>
      </c>
      <c r="C161" s="24" t="s">
        <v>329</v>
      </c>
      <c r="D161" s="24" t="s">
        <v>1102</v>
      </c>
      <c r="E161" s="24" t="s">
        <v>1101</v>
      </c>
      <c r="F161" s="24" t="s">
        <v>1101</v>
      </c>
      <c r="G161" s="24" t="s">
        <v>1100</v>
      </c>
      <c r="I161" s="26" t="s">
        <v>710</v>
      </c>
      <c r="J161" s="25">
        <v>112.98</v>
      </c>
    </row>
    <row r="162" spans="1:10" x14ac:dyDescent="0.2">
      <c r="A162" s="24">
        <v>161</v>
      </c>
      <c r="B162" s="24">
        <v>8310</v>
      </c>
      <c r="C162" s="24" t="s">
        <v>332</v>
      </c>
      <c r="D162" s="24" t="s">
        <v>1099</v>
      </c>
      <c r="E162" s="24" t="s">
        <v>333</v>
      </c>
      <c r="I162" s="26" t="s">
        <v>710</v>
      </c>
      <c r="J162" s="25">
        <v>4.0999999999999996</v>
      </c>
    </row>
    <row r="163" spans="1:10" x14ac:dyDescent="0.2">
      <c r="A163" s="24">
        <v>162</v>
      </c>
      <c r="B163" s="24">
        <v>8311</v>
      </c>
      <c r="C163" s="24" t="s">
        <v>332</v>
      </c>
      <c r="D163" s="24" t="s">
        <v>1098</v>
      </c>
      <c r="E163" s="24" t="s">
        <v>334</v>
      </c>
      <c r="I163" s="26" t="s">
        <v>710</v>
      </c>
      <c r="J163" s="25">
        <v>8.81</v>
      </c>
    </row>
    <row r="164" spans="1:10" x14ac:dyDescent="0.2">
      <c r="A164" s="24">
        <v>163</v>
      </c>
      <c r="B164" s="24">
        <v>8312</v>
      </c>
      <c r="C164" s="24" t="s">
        <v>332</v>
      </c>
      <c r="D164" s="24" t="s">
        <v>364</v>
      </c>
      <c r="E164" s="24" t="s">
        <v>365</v>
      </c>
      <c r="I164" s="26" t="s">
        <v>710</v>
      </c>
      <c r="J164" s="25">
        <v>31.23</v>
      </c>
    </row>
    <row r="165" spans="1:10" x14ac:dyDescent="0.2">
      <c r="A165" s="24">
        <v>164</v>
      </c>
      <c r="B165" s="24">
        <v>8313</v>
      </c>
      <c r="C165" s="24" t="s">
        <v>332</v>
      </c>
      <c r="D165" s="24" t="s">
        <v>362</v>
      </c>
      <c r="E165" s="24" t="s">
        <v>363</v>
      </c>
      <c r="I165" s="26" t="s">
        <v>710</v>
      </c>
      <c r="J165" s="25">
        <v>30.53</v>
      </c>
    </row>
    <row r="166" spans="1:10" x14ac:dyDescent="0.2">
      <c r="A166" s="24">
        <v>165</v>
      </c>
      <c r="B166" s="24">
        <v>8314</v>
      </c>
      <c r="C166" s="24" t="s">
        <v>332</v>
      </c>
      <c r="D166" s="24" t="s">
        <v>335</v>
      </c>
      <c r="E166" s="24" t="s">
        <v>336</v>
      </c>
      <c r="I166" s="26" t="s">
        <v>710</v>
      </c>
      <c r="J166" s="25">
        <v>12.52</v>
      </c>
    </row>
    <row r="167" spans="1:10" x14ac:dyDescent="0.2">
      <c r="A167" s="24">
        <v>166</v>
      </c>
      <c r="B167" s="24">
        <v>8315</v>
      </c>
      <c r="C167" s="24" t="s">
        <v>332</v>
      </c>
      <c r="D167" s="24" t="s">
        <v>337</v>
      </c>
      <c r="E167" s="24" t="s">
        <v>338</v>
      </c>
      <c r="I167" s="26" t="s">
        <v>710</v>
      </c>
      <c r="J167" s="25">
        <v>60.69</v>
      </c>
    </row>
    <row r="168" spans="1:10" x14ac:dyDescent="0.2">
      <c r="A168" s="24">
        <v>167</v>
      </c>
      <c r="B168" s="24">
        <v>8316</v>
      </c>
      <c r="C168" s="24" t="s">
        <v>332</v>
      </c>
      <c r="D168" s="24" t="s">
        <v>339</v>
      </c>
      <c r="E168" s="24" t="s">
        <v>340</v>
      </c>
      <c r="I168" s="26" t="s">
        <v>710</v>
      </c>
      <c r="J168" s="25">
        <v>84.66</v>
      </c>
    </row>
    <row r="169" spans="1:10" x14ac:dyDescent="0.2">
      <c r="A169" s="24">
        <v>168</v>
      </c>
      <c r="B169" s="24">
        <v>8317</v>
      </c>
      <c r="C169" s="24" t="s">
        <v>332</v>
      </c>
      <c r="D169" s="24" t="s">
        <v>342</v>
      </c>
      <c r="E169" s="24" t="s">
        <v>343</v>
      </c>
      <c r="I169" s="26" t="s">
        <v>710</v>
      </c>
      <c r="J169" s="25">
        <v>117.25</v>
      </c>
    </row>
    <row r="170" spans="1:10" x14ac:dyDescent="0.2">
      <c r="A170" s="24">
        <v>169</v>
      </c>
      <c r="B170" s="24">
        <v>8318</v>
      </c>
      <c r="C170" s="24" t="s">
        <v>332</v>
      </c>
      <c r="D170" s="24" t="s">
        <v>344</v>
      </c>
      <c r="E170" s="24" t="s">
        <v>345</v>
      </c>
      <c r="I170" s="26" t="s">
        <v>710</v>
      </c>
      <c r="J170" s="25">
        <v>154.13999999999999</v>
      </c>
    </row>
    <row r="171" spans="1:10" x14ac:dyDescent="0.2">
      <c r="A171" s="24">
        <v>170</v>
      </c>
      <c r="B171" s="24">
        <v>8319</v>
      </c>
      <c r="C171" s="24" t="s">
        <v>332</v>
      </c>
      <c r="D171" s="24" t="s">
        <v>346</v>
      </c>
      <c r="E171" s="24" t="s">
        <v>347</v>
      </c>
      <c r="I171" s="26" t="s">
        <v>710</v>
      </c>
      <c r="J171" s="25">
        <v>172.74</v>
      </c>
    </row>
    <row r="172" spans="1:10" x14ac:dyDescent="0.2">
      <c r="A172" s="24">
        <v>171</v>
      </c>
      <c r="B172" s="24">
        <v>8320</v>
      </c>
      <c r="C172" s="24" t="s">
        <v>332</v>
      </c>
      <c r="D172" s="24" t="s">
        <v>348</v>
      </c>
      <c r="E172" s="24" t="s">
        <v>349</v>
      </c>
      <c r="I172" s="26" t="s">
        <v>710</v>
      </c>
      <c r="J172" s="25">
        <v>175.49</v>
      </c>
    </row>
    <row r="173" spans="1:10" x14ac:dyDescent="0.2">
      <c r="A173" s="24">
        <v>172</v>
      </c>
      <c r="B173" s="24">
        <v>8321</v>
      </c>
      <c r="C173" s="24" t="s">
        <v>332</v>
      </c>
      <c r="D173" s="24" t="s">
        <v>350</v>
      </c>
      <c r="E173" s="24" t="s">
        <v>351</v>
      </c>
      <c r="I173" s="26" t="s">
        <v>710</v>
      </c>
      <c r="J173" s="25">
        <v>296.14999999999998</v>
      </c>
    </row>
    <row r="174" spans="1:10" x14ac:dyDescent="0.2">
      <c r="A174" s="24">
        <v>173</v>
      </c>
      <c r="B174" s="24">
        <v>8322</v>
      </c>
      <c r="C174" s="24" t="s">
        <v>332</v>
      </c>
      <c r="D174" s="24" t="s">
        <v>352</v>
      </c>
      <c r="E174" s="24" t="s">
        <v>353</v>
      </c>
      <c r="I174" s="26" t="s">
        <v>710</v>
      </c>
      <c r="J174" s="25">
        <v>386.08</v>
      </c>
    </row>
    <row r="175" spans="1:10" x14ac:dyDescent="0.2">
      <c r="A175" s="24">
        <v>174</v>
      </c>
      <c r="B175" s="24">
        <v>8323</v>
      </c>
      <c r="C175" s="24" t="s">
        <v>332</v>
      </c>
      <c r="D175" s="24" t="s">
        <v>1097</v>
      </c>
      <c r="E175" s="24" t="s">
        <v>367</v>
      </c>
      <c r="I175" s="26" t="s">
        <v>710</v>
      </c>
      <c r="J175" s="25">
        <v>431.25</v>
      </c>
    </row>
    <row r="176" spans="1:10" x14ac:dyDescent="0.2">
      <c r="A176" s="24">
        <v>175</v>
      </c>
      <c r="B176" s="24">
        <v>8324</v>
      </c>
      <c r="C176" s="24" t="s">
        <v>332</v>
      </c>
      <c r="D176" s="24" t="s">
        <v>368</v>
      </c>
      <c r="E176" s="24" t="s">
        <v>369</v>
      </c>
      <c r="I176" s="26" t="s">
        <v>710</v>
      </c>
      <c r="J176" s="25">
        <v>542.80999999999995</v>
      </c>
    </row>
    <row r="177" spans="1:10" x14ac:dyDescent="0.2">
      <c r="A177" s="24">
        <v>176</v>
      </c>
      <c r="B177" s="24">
        <v>8325</v>
      </c>
      <c r="C177" s="24" t="s">
        <v>332</v>
      </c>
      <c r="D177" s="24" t="s">
        <v>358</v>
      </c>
      <c r="E177" s="24" t="s">
        <v>359</v>
      </c>
      <c r="I177" s="26" t="s">
        <v>710</v>
      </c>
      <c r="J177" s="25">
        <v>654.36</v>
      </c>
    </row>
    <row r="178" spans="1:10" x14ac:dyDescent="0.2">
      <c r="A178" s="24">
        <v>177</v>
      </c>
      <c r="B178" s="24">
        <v>8326</v>
      </c>
      <c r="C178" s="24" t="s">
        <v>332</v>
      </c>
      <c r="D178" s="24" t="s">
        <v>354</v>
      </c>
      <c r="E178" s="24" t="s">
        <v>355</v>
      </c>
      <c r="I178" s="26" t="s">
        <v>710</v>
      </c>
      <c r="J178" s="25">
        <v>644.98</v>
      </c>
    </row>
    <row r="179" spans="1:10" x14ac:dyDescent="0.2">
      <c r="A179" s="24">
        <v>178</v>
      </c>
      <c r="B179" s="24">
        <v>8327</v>
      </c>
      <c r="C179" s="24" t="s">
        <v>332</v>
      </c>
      <c r="D179" s="24" t="s">
        <v>360</v>
      </c>
      <c r="E179" s="24" t="s">
        <v>361</v>
      </c>
      <c r="I179" s="26" t="s">
        <v>710</v>
      </c>
      <c r="J179" s="25">
        <v>698.66</v>
      </c>
    </row>
    <row r="180" spans="1:10" x14ac:dyDescent="0.2">
      <c r="A180" s="24">
        <v>179</v>
      </c>
      <c r="B180" s="24">
        <v>8328</v>
      </c>
      <c r="C180" s="24" t="s">
        <v>332</v>
      </c>
      <c r="D180" s="24" t="s">
        <v>356</v>
      </c>
      <c r="E180" s="24" t="s">
        <v>357</v>
      </c>
      <c r="I180" s="26" t="s">
        <v>710</v>
      </c>
      <c r="J180" s="25">
        <v>801.68</v>
      </c>
    </row>
    <row r="181" spans="1:10" x14ac:dyDescent="0.2">
      <c r="A181" s="24">
        <v>180</v>
      </c>
      <c r="B181" s="24">
        <v>8329</v>
      </c>
      <c r="C181" s="24" t="s">
        <v>332</v>
      </c>
      <c r="D181" s="24" t="s">
        <v>1096</v>
      </c>
      <c r="E181" s="24" t="s">
        <v>1095</v>
      </c>
      <c r="J181" s="25">
        <v>802.74</v>
      </c>
    </row>
    <row r="182" spans="1:10" ht="25.5" x14ac:dyDescent="0.2">
      <c r="A182" s="24">
        <v>181</v>
      </c>
      <c r="B182" s="24">
        <v>8331</v>
      </c>
      <c r="C182" s="24" t="s">
        <v>370</v>
      </c>
      <c r="D182" s="24" t="s">
        <v>1094</v>
      </c>
      <c r="E182" s="24" t="s">
        <v>372</v>
      </c>
      <c r="F182" s="24" t="s">
        <v>372</v>
      </c>
      <c r="G182" s="24" t="s">
        <v>1093</v>
      </c>
      <c r="H182" s="24" t="s">
        <v>1086</v>
      </c>
      <c r="I182" s="26" t="s">
        <v>710</v>
      </c>
      <c r="J182" s="25">
        <v>131.96</v>
      </c>
    </row>
    <row r="183" spans="1:10" ht="25.5" x14ac:dyDescent="0.2">
      <c r="A183" s="24">
        <v>182</v>
      </c>
      <c r="B183" s="24">
        <v>8332</v>
      </c>
      <c r="C183" s="24" t="s">
        <v>370</v>
      </c>
      <c r="D183" s="24" t="s">
        <v>374</v>
      </c>
      <c r="E183" s="24" t="s">
        <v>1092</v>
      </c>
      <c r="F183" s="24" t="s">
        <v>1092</v>
      </c>
      <c r="G183" s="24" t="s">
        <v>1091</v>
      </c>
      <c r="H183" s="24" t="s">
        <v>1086</v>
      </c>
      <c r="I183" s="26" t="s">
        <v>710</v>
      </c>
      <c r="J183" s="25">
        <v>159.04</v>
      </c>
    </row>
    <row r="184" spans="1:10" ht="25.5" x14ac:dyDescent="0.2">
      <c r="A184" s="24">
        <v>183</v>
      </c>
      <c r="B184" s="24">
        <v>8333</v>
      </c>
      <c r="C184" s="24" t="s">
        <v>370</v>
      </c>
      <c r="D184" s="24" t="s">
        <v>1090</v>
      </c>
      <c r="E184" s="24" t="s">
        <v>373</v>
      </c>
      <c r="F184" s="24" t="s">
        <v>373</v>
      </c>
      <c r="G184" s="24" t="s">
        <v>707</v>
      </c>
      <c r="H184" s="24" t="s">
        <v>1086</v>
      </c>
      <c r="I184" s="26" t="s">
        <v>710</v>
      </c>
      <c r="J184" s="25">
        <v>231.47</v>
      </c>
    </row>
    <row r="185" spans="1:10" ht="25.5" x14ac:dyDescent="0.2">
      <c r="A185" s="24">
        <v>184</v>
      </c>
      <c r="B185" s="24">
        <v>8334</v>
      </c>
      <c r="C185" s="24" t="s">
        <v>370</v>
      </c>
      <c r="D185" s="24" t="s">
        <v>1089</v>
      </c>
      <c r="E185" s="24" t="s">
        <v>1088</v>
      </c>
      <c r="F185" s="24" t="s">
        <v>1088</v>
      </c>
      <c r="G185" s="24" t="s">
        <v>1087</v>
      </c>
      <c r="H185" s="24" t="s">
        <v>1086</v>
      </c>
      <c r="I185" s="26" t="s">
        <v>710</v>
      </c>
      <c r="J185" s="25">
        <v>281.33</v>
      </c>
    </row>
    <row r="186" spans="1:10" x14ac:dyDescent="0.2">
      <c r="A186" s="24">
        <v>185</v>
      </c>
      <c r="B186" s="24">
        <v>8335</v>
      </c>
      <c r="C186" s="24" t="s">
        <v>1084</v>
      </c>
      <c r="D186" s="24" t="s">
        <v>1085</v>
      </c>
      <c r="E186" s="24" t="s">
        <v>1084</v>
      </c>
      <c r="F186" s="24" t="s">
        <v>1083</v>
      </c>
      <c r="G186" s="24">
        <v>49</v>
      </c>
      <c r="J186" s="25">
        <v>10.130000000000001</v>
      </c>
    </row>
    <row r="187" spans="1:10" ht="25.5" x14ac:dyDescent="0.2">
      <c r="A187" s="24">
        <v>186</v>
      </c>
      <c r="B187" s="24">
        <v>8350</v>
      </c>
      <c r="C187" s="24" t="s">
        <v>375</v>
      </c>
      <c r="D187" s="24" t="s">
        <v>1082</v>
      </c>
      <c r="E187" s="24" t="s">
        <v>1081</v>
      </c>
      <c r="F187" s="24" t="s">
        <v>376</v>
      </c>
      <c r="G187" s="24" t="s">
        <v>118</v>
      </c>
      <c r="H187" s="24" t="s">
        <v>1075</v>
      </c>
      <c r="I187" s="26" t="s">
        <v>710</v>
      </c>
      <c r="J187" s="25">
        <v>0.1</v>
      </c>
    </row>
    <row r="188" spans="1:10" ht="25.5" x14ac:dyDescent="0.2">
      <c r="A188" s="24">
        <v>187</v>
      </c>
      <c r="B188" s="24">
        <v>8351</v>
      </c>
      <c r="C188" s="24" t="s">
        <v>375</v>
      </c>
      <c r="D188" s="24" t="s">
        <v>1080</v>
      </c>
      <c r="E188" s="24" t="s">
        <v>1079</v>
      </c>
      <c r="F188" s="24" t="s">
        <v>377</v>
      </c>
      <c r="G188" s="24" t="s">
        <v>118</v>
      </c>
      <c r="H188" s="24" t="s">
        <v>1075</v>
      </c>
      <c r="I188" s="26" t="s">
        <v>710</v>
      </c>
      <c r="J188" s="25">
        <v>0.1</v>
      </c>
    </row>
    <row r="189" spans="1:10" ht="25.5" x14ac:dyDescent="0.2">
      <c r="A189" s="24">
        <v>188</v>
      </c>
      <c r="B189" s="24">
        <v>8352</v>
      </c>
      <c r="C189" s="24" t="s">
        <v>375</v>
      </c>
      <c r="D189" s="24" t="s">
        <v>1078</v>
      </c>
      <c r="E189" s="24" t="s">
        <v>1077</v>
      </c>
      <c r="F189" s="24" t="s">
        <v>378</v>
      </c>
      <c r="G189" s="24" t="s">
        <v>118</v>
      </c>
      <c r="H189" s="24" t="s">
        <v>1075</v>
      </c>
      <c r="I189" s="26" t="s">
        <v>710</v>
      </c>
      <c r="J189" s="25">
        <v>0.28999999999999998</v>
      </c>
    </row>
    <row r="190" spans="1:10" ht="25.5" x14ac:dyDescent="0.2">
      <c r="A190" s="24">
        <v>189</v>
      </c>
      <c r="B190" s="24">
        <v>8353</v>
      </c>
      <c r="C190" s="24" t="s">
        <v>375</v>
      </c>
      <c r="D190" s="24" t="s">
        <v>379</v>
      </c>
      <c r="E190" s="24" t="s">
        <v>1076</v>
      </c>
      <c r="F190" s="24" t="s">
        <v>380</v>
      </c>
      <c r="G190" s="24" t="s">
        <v>118</v>
      </c>
      <c r="H190" s="24" t="s">
        <v>1075</v>
      </c>
      <c r="I190" s="26" t="s">
        <v>710</v>
      </c>
      <c r="J190" s="25">
        <v>0.36</v>
      </c>
    </row>
    <row r="191" spans="1:10" ht="25.5" x14ac:dyDescent="0.2">
      <c r="A191" s="24">
        <v>190</v>
      </c>
      <c r="B191" s="24">
        <v>8354</v>
      </c>
      <c r="C191" s="24" t="s">
        <v>375</v>
      </c>
      <c r="D191" s="24" t="s">
        <v>381</v>
      </c>
      <c r="E191" s="24" t="s">
        <v>382</v>
      </c>
      <c r="F191" s="24" t="s">
        <v>382</v>
      </c>
      <c r="G191" s="24" t="s">
        <v>118</v>
      </c>
      <c r="H191" s="24" t="s">
        <v>1075</v>
      </c>
      <c r="I191" s="26" t="s">
        <v>710</v>
      </c>
      <c r="J191" s="25">
        <v>1.72</v>
      </c>
    </row>
    <row r="192" spans="1:10" ht="25.5" x14ac:dyDescent="0.2">
      <c r="A192" s="24">
        <v>191</v>
      </c>
      <c r="B192" s="24">
        <v>8355</v>
      </c>
      <c r="C192" s="24" t="s">
        <v>375</v>
      </c>
      <c r="D192" s="24" t="s">
        <v>383</v>
      </c>
      <c r="E192" s="24" t="s">
        <v>384</v>
      </c>
      <c r="F192" s="24" t="s">
        <v>384</v>
      </c>
      <c r="G192" s="24" t="s">
        <v>118</v>
      </c>
      <c r="H192" s="24" t="s">
        <v>1075</v>
      </c>
      <c r="I192" s="26" t="s">
        <v>710</v>
      </c>
      <c r="J192" s="25">
        <v>3.25</v>
      </c>
    </row>
    <row r="193" spans="1:10" ht="25.5" x14ac:dyDescent="0.2">
      <c r="A193" s="24">
        <v>192</v>
      </c>
      <c r="B193" s="24">
        <v>8356</v>
      </c>
      <c r="C193" s="24" t="s">
        <v>385</v>
      </c>
      <c r="D193" s="24" t="s">
        <v>386</v>
      </c>
      <c r="E193" s="24" t="s">
        <v>387</v>
      </c>
      <c r="F193" s="24" t="s">
        <v>387</v>
      </c>
      <c r="G193" s="24" t="s">
        <v>118</v>
      </c>
      <c r="H193" s="24" t="s">
        <v>1075</v>
      </c>
      <c r="I193" s="26" t="s">
        <v>710</v>
      </c>
      <c r="J193" s="25">
        <v>0.1</v>
      </c>
    </row>
    <row r="194" spans="1:10" ht="25.5" x14ac:dyDescent="0.2">
      <c r="A194" s="24">
        <v>193</v>
      </c>
      <c r="B194" s="24">
        <v>8357</v>
      </c>
      <c r="C194" s="24" t="s">
        <v>385</v>
      </c>
      <c r="D194" s="24" t="s">
        <v>388</v>
      </c>
      <c r="E194" s="24" t="s">
        <v>389</v>
      </c>
      <c r="F194" s="24" t="s">
        <v>389</v>
      </c>
      <c r="G194" s="24" t="s">
        <v>118</v>
      </c>
      <c r="H194" s="24" t="s">
        <v>1075</v>
      </c>
      <c r="I194" s="26" t="s">
        <v>710</v>
      </c>
      <c r="J194" s="25">
        <v>0.1</v>
      </c>
    </row>
    <row r="195" spans="1:10" ht="25.5" x14ac:dyDescent="0.2">
      <c r="A195" s="24">
        <v>194</v>
      </c>
      <c r="B195" s="24">
        <v>8358</v>
      </c>
      <c r="C195" s="24" t="s">
        <v>385</v>
      </c>
      <c r="D195" s="24" t="s">
        <v>390</v>
      </c>
      <c r="E195" s="24" t="s">
        <v>391</v>
      </c>
      <c r="F195" s="24" t="s">
        <v>391</v>
      </c>
      <c r="G195" s="24" t="s">
        <v>118</v>
      </c>
      <c r="H195" s="24" t="s">
        <v>1075</v>
      </c>
      <c r="I195" s="26" t="s">
        <v>710</v>
      </c>
      <c r="J195" s="25">
        <v>0.28999999999999998</v>
      </c>
    </row>
    <row r="196" spans="1:10" ht="25.5" x14ac:dyDescent="0.2">
      <c r="A196" s="24">
        <v>195</v>
      </c>
      <c r="B196" s="24">
        <v>8359</v>
      </c>
      <c r="C196" s="24" t="s">
        <v>385</v>
      </c>
      <c r="D196" s="24" t="s">
        <v>392</v>
      </c>
      <c r="E196" s="24" t="s">
        <v>393</v>
      </c>
      <c r="F196" s="24" t="s">
        <v>393</v>
      </c>
      <c r="G196" s="24" t="s">
        <v>118</v>
      </c>
      <c r="H196" s="24" t="s">
        <v>1075</v>
      </c>
      <c r="I196" s="26" t="s">
        <v>710</v>
      </c>
      <c r="J196" s="25">
        <v>0.36</v>
      </c>
    </row>
    <row r="197" spans="1:10" ht="25.5" x14ac:dyDescent="0.2">
      <c r="A197" s="24">
        <v>196</v>
      </c>
      <c r="B197" s="24">
        <v>8360</v>
      </c>
      <c r="C197" s="24" t="s">
        <v>385</v>
      </c>
      <c r="D197" s="24" t="s">
        <v>394</v>
      </c>
      <c r="E197" s="24" t="s">
        <v>395</v>
      </c>
      <c r="F197" s="24" t="s">
        <v>395</v>
      </c>
      <c r="G197" s="24" t="s">
        <v>118</v>
      </c>
      <c r="H197" s="24" t="s">
        <v>1075</v>
      </c>
      <c r="I197" s="26" t="s">
        <v>710</v>
      </c>
      <c r="J197" s="25">
        <v>1.72</v>
      </c>
    </row>
    <row r="198" spans="1:10" ht="25.5" x14ac:dyDescent="0.2">
      <c r="A198" s="24">
        <v>197</v>
      </c>
      <c r="B198" s="24">
        <v>8361</v>
      </c>
      <c r="C198" s="24" t="s">
        <v>385</v>
      </c>
      <c r="D198" s="24" t="s">
        <v>396</v>
      </c>
      <c r="E198" s="24" t="s">
        <v>397</v>
      </c>
      <c r="F198" s="24" t="s">
        <v>397</v>
      </c>
      <c r="G198" s="24" t="s">
        <v>118</v>
      </c>
      <c r="H198" s="24" t="s">
        <v>1075</v>
      </c>
      <c r="I198" s="26" t="s">
        <v>710</v>
      </c>
      <c r="J198" s="25">
        <v>3.25</v>
      </c>
    </row>
    <row r="199" spans="1:10" x14ac:dyDescent="0.2">
      <c r="A199" s="24">
        <v>198</v>
      </c>
      <c r="B199" s="24">
        <v>8380</v>
      </c>
      <c r="C199" s="24" t="s">
        <v>398</v>
      </c>
      <c r="D199" s="24" t="s">
        <v>1074</v>
      </c>
      <c r="G199" s="24" t="s">
        <v>91</v>
      </c>
      <c r="H199" s="24" t="s">
        <v>898</v>
      </c>
      <c r="I199" s="26" t="s">
        <v>710</v>
      </c>
      <c r="J199" s="25">
        <v>36.92</v>
      </c>
    </row>
    <row r="200" spans="1:10" x14ac:dyDescent="0.2">
      <c r="A200" s="24">
        <v>199</v>
      </c>
      <c r="B200" s="24">
        <v>8381</v>
      </c>
      <c r="C200" s="24" t="s">
        <v>398</v>
      </c>
      <c r="D200" s="24" t="s">
        <v>1073</v>
      </c>
      <c r="G200" s="24" t="s">
        <v>1072</v>
      </c>
      <c r="H200" s="24" t="s">
        <v>898</v>
      </c>
      <c r="I200" s="26" t="s">
        <v>710</v>
      </c>
      <c r="J200" s="25">
        <v>41.49</v>
      </c>
    </row>
    <row r="201" spans="1:10" x14ac:dyDescent="0.2">
      <c r="A201" s="24">
        <v>200</v>
      </c>
      <c r="B201" s="24">
        <v>8382</v>
      </c>
      <c r="C201" s="24" t="s">
        <v>398</v>
      </c>
      <c r="D201" s="24" t="s">
        <v>1071</v>
      </c>
      <c r="G201" s="24" t="s">
        <v>919</v>
      </c>
      <c r="H201" s="24" t="s">
        <v>898</v>
      </c>
      <c r="I201" s="26" t="s">
        <v>710</v>
      </c>
      <c r="J201" s="25">
        <v>62.38</v>
      </c>
    </row>
    <row r="202" spans="1:10" x14ac:dyDescent="0.2">
      <c r="A202" s="24">
        <v>201</v>
      </c>
      <c r="B202" s="24">
        <v>8383</v>
      </c>
      <c r="C202" s="24" t="s">
        <v>398</v>
      </c>
      <c r="D202" s="24" t="s">
        <v>1070</v>
      </c>
      <c r="E202" s="24" t="s">
        <v>399</v>
      </c>
      <c r="F202" s="24" t="s">
        <v>1069</v>
      </c>
      <c r="G202" s="24" t="s">
        <v>614</v>
      </c>
      <c r="H202" s="24" t="s">
        <v>898</v>
      </c>
      <c r="I202" s="26" t="s">
        <v>710</v>
      </c>
      <c r="J202" s="25">
        <v>197.79</v>
      </c>
    </row>
    <row r="203" spans="1:10" x14ac:dyDescent="0.2">
      <c r="A203" s="24">
        <v>202</v>
      </c>
      <c r="B203" s="24">
        <v>8384</v>
      </c>
      <c r="C203" s="24" t="s">
        <v>398</v>
      </c>
      <c r="D203" s="24" t="s">
        <v>400</v>
      </c>
      <c r="E203" s="24" t="s">
        <v>401</v>
      </c>
      <c r="F203" s="24" t="s">
        <v>1062</v>
      </c>
      <c r="G203" s="24" t="s">
        <v>255</v>
      </c>
      <c r="H203" s="24" t="s">
        <v>898</v>
      </c>
      <c r="I203" s="26" t="s">
        <v>710</v>
      </c>
      <c r="J203" s="25">
        <v>254.71</v>
      </c>
    </row>
    <row r="204" spans="1:10" x14ac:dyDescent="0.2">
      <c r="A204" s="24">
        <v>203</v>
      </c>
      <c r="B204" s="24">
        <v>8390</v>
      </c>
      <c r="C204" s="24" t="s">
        <v>402</v>
      </c>
      <c r="D204" s="24" t="s">
        <v>403</v>
      </c>
      <c r="E204" s="24" t="s">
        <v>404</v>
      </c>
      <c r="F204" s="24" t="s">
        <v>1068</v>
      </c>
      <c r="G204" s="24" t="s">
        <v>549</v>
      </c>
      <c r="I204" s="26" t="s">
        <v>710</v>
      </c>
      <c r="J204" s="25">
        <v>42.33</v>
      </c>
    </row>
    <row r="205" spans="1:10" x14ac:dyDescent="0.2">
      <c r="A205" s="24">
        <v>204</v>
      </c>
      <c r="B205" s="24">
        <v>8391</v>
      </c>
      <c r="C205" s="24" t="s">
        <v>402</v>
      </c>
      <c r="D205" s="24" t="s">
        <v>1067</v>
      </c>
      <c r="G205" s="24" t="s">
        <v>1066</v>
      </c>
      <c r="H205" s="24" t="s">
        <v>898</v>
      </c>
      <c r="I205" s="26" t="s">
        <v>710</v>
      </c>
      <c r="J205" s="25">
        <v>58.08</v>
      </c>
    </row>
    <row r="206" spans="1:10" x14ac:dyDescent="0.2">
      <c r="A206" s="24">
        <v>205</v>
      </c>
      <c r="B206" s="24">
        <v>8392</v>
      </c>
      <c r="C206" s="24" t="s">
        <v>402</v>
      </c>
      <c r="D206" s="24" t="s">
        <v>1065</v>
      </c>
      <c r="G206" s="24" t="s">
        <v>371</v>
      </c>
      <c r="H206" s="24" t="s">
        <v>898</v>
      </c>
      <c r="I206" s="26" t="s">
        <v>710</v>
      </c>
      <c r="J206" s="25">
        <v>83.4</v>
      </c>
    </row>
    <row r="207" spans="1:10" x14ac:dyDescent="0.2">
      <c r="A207" s="24">
        <v>206</v>
      </c>
      <c r="B207" s="24">
        <v>8393</v>
      </c>
      <c r="C207" s="24" t="s">
        <v>402</v>
      </c>
      <c r="D207" s="24" t="s">
        <v>1064</v>
      </c>
      <c r="G207" s="24" t="s">
        <v>1063</v>
      </c>
      <c r="H207" s="24" t="s">
        <v>898</v>
      </c>
      <c r="I207" s="26" t="s">
        <v>710</v>
      </c>
      <c r="J207" s="25">
        <v>116.74</v>
      </c>
    </row>
    <row r="208" spans="1:10" x14ac:dyDescent="0.2">
      <c r="A208" s="24">
        <v>207</v>
      </c>
      <c r="B208" s="24">
        <v>8394</v>
      </c>
      <c r="C208" s="24" t="s">
        <v>402</v>
      </c>
      <c r="D208" s="24" t="s">
        <v>405</v>
      </c>
      <c r="E208" s="24" t="s">
        <v>406</v>
      </c>
      <c r="F208" s="24" t="s">
        <v>1062</v>
      </c>
      <c r="G208" s="24">
        <v>232</v>
      </c>
      <c r="I208" s="26" t="s">
        <v>710</v>
      </c>
      <c r="J208" s="25">
        <v>116.87</v>
      </c>
    </row>
    <row r="209" spans="1:10" x14ac:dyDescent="0.2">
      <c r="A209" s="24">
        <v>208</v>
      </c>
      <c r="B209" s="24">
        <v>8395</v>
      </c>
      <c r="C209" s="24" t="s">
        <v>402</v>
      </c>
      <c r="D209" s="24" t="s">
        <v>407</v>
      </c>
      <c r="E209" s="24" t="s">
        <v>408</v>
      </c>
      <c r="F209" s="24" t="s">
        <v>307</v>
      </c>
      <c r="G209" s="24">
        <v>255</v>
      </c>
      <c r="I209" s="26" t="s">
        <v>710</v>
      </c>
      <c r="J209" s="25">
        <v>163.19999999999999</v>
      </c>
    </row>
    <row r="210" spans="1:10" x14ac:dyDescent="0.2">
      <c r="A210" s="24">
        <v>209</v>
      </c>
      <c r="B210" s="24">
        <v>8396</v>
      </c>
      <c r="C210" s="24" t="s">
        <v>402</v>
      </c>
      <c r="D210" s="24" t="s">
        <v>1061</v>
      </c>
      <c r="G210" s="24" t="s">
        <v>104</v>
      </c>
      <c r="H210" s="24" t="s">
        <v>898</v>
      </c>
      <c r="I210" s="26" t="s">
        <v>710</v>
      </c>
      <c r="J210" s="25">
        <v>139.80000000000001</v>
      </c>
    </row>
    <row r="211" spans="1:10" x14ac:dyDescent="0.2">
      <c r="A211" s="24">
        <v>210</v>
      </c>
      <c r="B211" s="24">
        <v>8397</v>
      </c>
      <c r="C211" s="24" t="s">
        <v>402</v>
      </c>
      <c r="D211" s="24" t="s">
        <v>1060</v>
      </c>
      <c r="G211" s="24" t="s">
        <v>292</v>
      </c>
      <c r="H211" s="24" t="s">
        <v>898</v>
      </c>
      <c r="I211" s="26" t="s">
        <v>710</v>
      </c>
      <c r="J211" s="25">
        <v>188.93</v>
      </c>
    </row>
    <row r="212" spans="1:10" x14ac:dyDescent="0.2">
      <c r="A212" s="24">
        <v>211</v>
      </c>
      <c r="B212" s="24">
        <v>8398</v>
      </c>
      <c r="C212" s="24" t="s">
        <v>402</v>
      </c>
      <c r="D212" s="24" t="s">
        <v>1059</v>
      </c>
      <c r="G212" s="24" t="s">
        <v>1058</v>
      </c>
      <c r="H212" s="24" t="s">
        <v>898</v>
      </c>
      <c r="I212" s="26" t="s">
        <v>710</v>
      </c>
      <c r="J212" s="25">
        <v>341.25</v>
      </c>
    </row>
    <row r="213" spans="1:10" ht="38.25" x14ac:dyDescent="0.2">
      <c r="A213" s="24">
        <v>212</v>
      </c>
      <c r="B213" s="24">
        <v>8399</v>
      </c>
      <c r="C213" s="24" t="s">
        <v>409</v>
      </c>
      <c r="D213" s="24" t="s">
        <v>410</v>
      </c>
      <c r="E213" s="24" t="s">
        <v>411</v>
      </c>
      <c r="F213" s="24" t="s">
        <v>411</v>
      </c>
      <c r="G213" s="24" t="s">
        <v>330</v>
      </c>
      <c r="H213" s="24" t="s">
        <v>1057</v>
      </c>
      <c r="I213" s="26" t="s">
        <v>710</v>
      </c>
      <c r="J213" s="25">
        <v>70.760000000000005</v>
      </c>
    </row>
    <row r="214" spans="1:10" x14ac:dyDescent="0.2">
      <c r="A214" s="24">
        <v>213</v>
      </c>
      <c r="B214" s="24">
        <v>8400</v>
      </c>
      <c r="C214" s="24" t="s">
        <v>409</v>
      </c>
      <c r="D214" s="24" t="s">
        <v>412</v>
      </c>
      <c r="G214" s="24" t="s">
        <v>413</v>
      </c>
      <c r="H214" s="24" t="s">
        <v>1056</v>
      </c>
      <c r="I214" s="26" t="s">
        <v>710</v>
      </c>
      <c r="J214" s="25">
        <v>90.92</v>
      </c>
    </row>
    <row r="215" spans="1:10" x14ac:dyDescent="0.2">
      <c r="A215" s="24">
        <v>214</v>
      </c>
      <c r="B215" s="24">
        <v>8401</v>
      </c>
      <c r="C215" s="24" t="s">
        <v>414</v>
      </c>
      <c r="D215" s="24" t="s">
        <v>415</v>
      </c>
      <c r="E215" s="24" t="s">
        <v>416</v>
      </c>
      <c r="F215" s="24" t="s">
        <v>416</v>
      </c>
      <c r="G215" s="24" t="s">
        <v>417</v>
      </c>
      <c r="I215" s="26" t="s">
        <v>710</v>
      </c>
      <c r="J215" s="25">
        <v>92.56</v>
      </c>
    </row>
    <row r="216" spans="1:10" ht="25.5" x14ac:dyDescent="0.2">
      <c r="A216" s="24">
        <v>215</v>
      </c>
      <c r="B216" s="24">
        <v>8410</v>
      </c>
      <c r="C216" s="24" t="s">
        <v>418</v>
      </c>
      <c r="D216" s="24" t="s">
        <v>1055</v>
      </c>
      <c r="E216" s="24" t="s">
        <v>1054</v>
      </c>
      <c r="F216" s="24" t="s">
        <v>1053</v>
      </c>
      <c r="G216" s="24">
        <v>0.5</v>
      </c>
      <c r="I216" s="26" t="s">
        <v>710</v>
      </c>
      <c r="J216" s="25">
        <v>1.95</v>
      </c>
    </row>
    <row r="217" spans="1:10" ht="51" x14ac:dyDescent="0.2">
      <c r="A217" s="24">
        <v>216</v>
      </c>
      <c r="B217" s="24">
        <v>8411</v>
      </c>
      <c r="C217" s="24" t="s">
        <v>419</v>
      </c>
      <c r="D217" s="24" t="s">
        <v>1050</v>
      </c>
      <c r="E217" s="24" t="s">
        <v>1052</v>
      </c>
      <c r="F217" s="24" t="s">
        <v>1051</v>
      </c>
      <c r="G217" s="24" t="s">
        <v>62</v>
      </c>
      <c r="I217" s="26" t="s">
        <v>710</v>
      </c>
      <c r="J217" s="25">
        <v>8</v>
      </c>
    </row>
    <row r="218" spans="1:10" ht="38.25" x14ac:dyDescent="0.2">
      <c r="A218" s="24">
        <v>217</v>
      </c>
      <c r="B218" s="24">
        <v>8412</v>
      </c>
      <c r="C218" s="24" t="s">
        <v>419</v>
      </c>
      <c r="D218" s="24" t="s">
        <v>1050</v>
      </c>
      <c r="E218" s="24" t="s">
        <v>1049</v>
      </c>
      <c r="F218" s="24" t="s">
        <v>1048</v>
      </c>
      <c r="G218" s="24" t="s">
        <v>69</v>
      </c>
      <c r="I218" s="26" t="s">
        <v>710</v>
      </c>
      <c r="J218" s="25">
        <v>12.4</v>
      </c>
    </row>
    <row r="219" spans="1:10" ht="25.5" x14ac:dyDescent="0.2">
      <c r="A219" s="24">
        <v>218</v>
      </c>
      <c r="B219" s="24">
        <v>8414</v>
      </c>
      <c r="C219" s="24" t="s">
        <v>420</v>
      </c>
      <c r="D219" s="24" t="s">
        <v>1047</v>
      </c>
      <c r="E219" s="24" t="s">
        <v>1046</v>
      </c>
      <c r="G219" s="24" t="s">
        <v>1045</v>
      </c>
      <c r="I219" s="26" t="s">
        <v>710</v>
      </c>
      <c r="J219" s="25">
        <v>82.26</v>
      </c>
    </row>
    <row r="220" spans="1:10" ht="25.5" x14ac:dyDescent="0.2">
      <c r="A220" s="24">
        <v>219</v>
      </c>
      <c r="B220" s="24">
        <v>8419</v>
      </c>
      <c r="C220" s="24" t="s">
        <v>421</v>
      </c>
      <c r="D220" s="24" t="s">
        <v>422</v>
      </c>
      <c r="E220" s="24" t="s">
        <v>423</v>
      </c>
      <c r="F220" s="24" t="s">
        <v>1044</v>
      </c>
      <c r="G220" s="24" t="s">
        <v>118</v>
      </c>
      <c r="H220" s="24" t="s">
        <v>898</v>
      </c>
      <c r="I220" s="26" t="s">
        <v>710</v>
      </c>
      <c r="J220" s="25">
        <v>1.18</v>
      </c>
    </row>
    <row r="221" spans="1:10" x14ac:dyDescent="0.2">
      <c r="A221" s="24">
        <v>220</v>
      </c>
      <c r="B221" s="24">
        <v>8420</v>
      </c>
      <c r="C221" s="24" t="s">
        <v>424</v>
      </c>
      <c r="D221" s="24" t="s">
        <v>425</v>
      </c>
      <c r="G221" s="24" t="s">
        <v>417</v>
      </c>
      <c r="H221" s="24" t="s">
        <v>898</v>
      </c>
      <c r="I221" s="26" t="s">
        <v>710</v>
      </c>
      <c r="J221" s="25">
        <v>60.79</v>
      </c>
    </row>
    <row r="222" spans="1:10" x14ac:dyDescent="0.2">
      <c r="A222" s="24">
        <v>221</v>
      </c>
      <c r="B222" s="24">
        <v>8421</v>
      </c>
      <c r="C222" s="24" t="s">
        <v>426</v>
      </c>
      <c r="D222" s="27">
        <v>44234</v>
      </c>
      <c r="E222" s="24" t="s">
        <v>427</v>
      </c>
      <c r="G222" s="24" t="s">
        <v>233</v>
      </c>
      <c r="H222" s="24" t="s">
        <v>428</v>
      </c>
      <c r="I222" s="26" t="s">
        <v>710</v>
      </c>
      <c r="J222" s="25">
        <v>3.74</v>
      </c>
    </row>
    <row r="223" spans="1:10" x14ac:dyDescent="0.2">
      <c r="A223" s="24">
        <v>222</v>
      </c>
      <c r="B223" s="24">
        <v>8423</v>
      </c>
      <c r="C223" s="24" t="s">
        <v>429</v>
      </c>
      <c r="D223" s="24" t="s">
        <v>1043</v>
      </c>
      <c r="E223" s="24" t="s">
        <v>431</v>
      </c>
      <c r="F223" s="24" t="s">
        <v>431</v>
      </c>
      <c r="G223" s="24" t="s">
        <v>700</v>
      </c>
      <c r="I223" s="26" t="s">
        <v>710</v>
      </c>
      <c r="J223" s="25">
        <v>105.39</v>
      </c>
    </row>
    <row r="224" spans="1:10" x14ac:dyDescent="0.2">
      <c r="A224" s="24">
        <v>223</v>
      </c>
      <c r="B224" s="24">
        <v>8424</v>
      </c>
      <c r="C224" s="24" t="s">
        <v>429</v>
      </c>
      <c r="D224" s="24" t="s">
        <v>1042</v>
      </c>
      <c r="E224" s="24" t="s">
        <v>1041</v>
      </c>
      <c r="F224" s="24" t="s">
        <v>432</v>
      </c>
      <c r="G224" s="24" t="s">
        <v>446</v>
      </c>
      <c r="I224" s="26" t="s">
        <v>710</v>
      </c>
      <c r="J224" s="25">
        <v>150.91</v>
      </c>
    </row>
    <row r="225" spans="1:10" ht="25.5" x14ac:dyDescent="0.2">
      <c r="A225" s="24">
        <v>224</v>
      </c>
      <c r="B225" s="24">
        <v>8425</v>
      </c>
      <c r="C225" s="24" t="s">
        <v>433</v>
      </c>
      <c r="D225" s="24" t="s">
        <v>434</v>
      </c>
      <c r="E225" s="24" t="s">
        <v>435</v>
      </c>
      <c r="F225" s="24" t="s">
        <v>435</v>
      </c>
      <c r="G225" s="24" t="s">
        <v>59</v>
      </c>
      <c r="H225" s="24" t="s">
        <v>898</v>
      </c>
      <c r="I225" s="26" t="s">
        <v>710</v>
      </c>
      <c r="J225" s="25">
        <v>3.6</v>
      </c>
    </row>
    <row r="226" spans="1:10" x14ac:dyDescent="0.2">
      <c r="A226" s="24">
        <v>225</v>
      </c>
      <c r="B226" s="24">
        <v>8430</v>
      </c>
      <c r="C226" s="24" t="s">
        <v>437</v>
      </c>
      <c r="D226" s="24" t="s">
        <v>438</v>
      </c>
      <c r="E226" s="24" t="s">
        <v>439</v>
      </c>
      <c r="G226" s="24" t="s">
        <v>118</v>
      </c>
      <c r="H226" s="24" t="s">
        <v>898</v>
      </c>
      <c r="I226" s="26" t="s">
        <v>710</v>
      </c>
      <c r="J226" s="25">
        <v>11.78</v>
      </c>
    </row>
    <row r="227" spans="1:10" ht="63.75" x14ac:dyDescent="0.2">
      <c r="A227" s="24">
        <v>226</v>
      </c>
      <c r="B227" s="24">
        <v>8431</v>
      </c>
      <c r="C227" s="24" t="s">
        <v>440</v>
      </c>
      <c r="D227" s="24" t="s">
        <v>1040</v>
      </c>
      <c r="E227" s="24" t="s">
        <v>1039</v>
      </c>
      <c r="G227" s="24">
        <v>120</v>
      </c>
      <c r="I227" s="26" t="s">
        <v>710</v>
      </c>
      <c r="J227" s="25">
        <v>262.70999999999998</v>
      </c>
    </row>
    <row r="228" spans="1:10" ht="63.75" x14ac:dyDescent="0.2">
      <c r="A228" s="24">
        <v>227</v>
      </c>
      <c r="B228" s="24">
        <v>8432</v>
      </c>
      <c r="C228" s="24" t="s">
        <v>440</v>
      </c>
      <c r="D228" s="24" t="s">
        <v>1038</v>
      </c>
      <c r="E228" s="24" t="s">
        <v>1037</v>
      </c>
      <c r="G228" s="24">
        <v>148</v>
      </c>
      <c r="I228" s="26" t="s">
        <v>710</v>
      </c>
      <c r="J228" s="25">
        <v>271.01</v>
      </c>
    </row>
    <row r="229" spans="1:10" ht="63.75" x14ac:dyDescent="0.2">
      <c r="A229" s="24">
        <v>228</v>
      </c>
      <c r="B229" s="24">
        <v>8433</v>
      </c>
      <c r="C229" s="24" t="s">
        <v>440</v>
      </c>
      <c r="D229" s="24" t="s">
        <v>1036</v>
      </c>
      <c r="E229" s="24" t="s">
        <v>1035</v>
      </c>
      <c r="G229" s="24">
        <v>173</v>
      </c>
      <c r="I229" s="26" t="s">
        <v>710</v>
      </c>
      <c r="J229" s="25">
        <v>308.47000000000003</v>
      </c>
    </row>
    <row r="230" spans="1:10" ht="63.75" x14ac:dyDescent="0.2">
      <c r="A230" s="24">
        <v>229</v>
      </c>
      <c r="B230" s="24">
        <v>8434</v>
      </c>
      <c r="C230" s="24" t="s">
        <v>440</v>
      </c>
      <c r="D230" s="24" t="s">
        <v>1034</v>
      </c>
      <c r="E230" s="24" t="s">
        <v>1033</v>
      </c>
      <c r="G230" s="24">
        <v>148</v>
      </c>
      <c r="I230" s="26" t="s">
        <v>710</v>
      </c>
      <c r="J230" s="25">
        <v>274.31</v>
      </c>
    </row>
    <row r="231" spans="1:10" ht="63.75" x14ac:dyDescent="0.2">
      <c r="A231" s="24">
        <v>230</v>
      </c>
      <c r="B231" s="24">
        <v>8435</v>
      </c>
      <c r="C231" s="24" t="s">
        <v>440</v>
      </c>
      <c r="D231" s="24" t="s">
        <v>1032</v>
      </c>
      <c r="E231" s="24" t="s">
        <v>1031</v>
      </c>
      <c r="G231" s="24">
        <v>225</v>
      </c>
      <c r="I231" s="26" t="s">
        <v>710</v>
      </c>
      <c r="J231" s="25">
        <v>295.49</v>
      </c>
    </row>
    <row r="232" spans="1:10" x14ac:dyDescent="0.2">
      <c r="A232" s="24">
        <v>231</v>
      </c>
      <c r="B232" s="24">
        <v>8436</v>
      </c>
      <c r="C232" s="24" t="s">
        <v>441</v>
      </c>
      <c r="D232" s="24" t="s">
        <v>442</v>
      </c>
      <c r="G232" s="24" t="s">
        <v>1030</v>
      </c>
      <c r="H232" s="24" t="s">
        <v>898</v>
      </c>
      <c r="I232" s="26" t="s">
        <v>710</v>
      </c>
      <c r="J232" s="25">
        <v>135.80000000000001</v>
      </c>
    </row>
    <row r="233" spans="1:10" x14ac:dyDescent="0.2">
      <c r="A233" s="24">
        <v>232</v>
      </c>
      <c r="B233" s="24">
        <v>8437</v>
      </c>
      <c r="C233" s="24" t="s">
        <v>441</v>
      </c>
      <c r="D233" s="24" t="s">
        <v>443</v>
      </c>
      <c r="G233" s="24" t="s">
        <v>1030</v>
      </c>
      <c r="H233" s="24" t="s">
        <v>898</v>
      </c>
      <c r="I233" s="26" t="s">
        <v>710</v>
      </c>
      <c r="J233" s="25">
        <v>193.47</v>
      </c>
    </row>
    <row r="234" spans="1:10" x14ac:dyDescent="0.2">
      <c r="A234" s="24">
        <v>233</v>
      </c>
      <c r="B234" s="24">
        <v>8438</v>
      </c>
      <c r="C234" s="24" t="s">
        <v>441</v>
      </c>
      <c r="D234" s="24" t="s">
        <v>444</v>
      </c>
      <c r="G234" s="24" t="s">
        <v>1029</v>
      </c>
      <c r="H234" s="24" t="s">
        <v>898</v>
      </c>
      <c r="I234" s="26" t="s">
        <v>710</v>
      </c>
      <c r="J234" s="25">
        <v>303.18</v>
      </c>
    </row>
    <row r="235" spans="1:10" x14ac:dyDescent="0.2">
      <c r="A235" s="24">
        <v>234</v>
      </c>
      <c r="B235" s="24">
        <v>8439</v>
      </c>
      <c r="C235" s="24" t="s">
        <v>441</v>
      </c>
      <c r="D235" s="24" t="s">
        <v>445</v>
      </c>
      <c r="F235" s="24" t="s">
        <v>1028</v>
      </c>
      <c r="G235" s="24" t="s">
        <v>446</v>
      </c>
      <c r="H235" s="24" t="s">
        <v>898</v>
      </c>
      <c r="I235" s="26" t="s">
        <v>710</v>
      </c>
      <c r="J235" s="25">
        <v>402.47</v>
      </c>
    </row>
    <row r="236" spans="1:10" ht="25.5" x14ac:dyDescent="0.2">
      <c r="A236" s="24">
        <v>235</v>
      </c>
      <c r="B236" s="24">
        <v>8440</v>
      </c>
      <c r="C236" s="24" t="s">
        <v>447</v>
      </c>
      <c r="D236" s="24" t="s">
        <v>1027</v>
      </c>
      <c r="E236" s="24" t="s">
        <v>1026</v>
      </c>
      <c r="F236" s="24" t="s">
        <v>1025</v>
      </c>
      <c r="G236" s="24" t="s">
        <v>62</v>
      </c>
      <c r="H236" s="24" t="s">
        <v>898</v>
      </c>
      <c r="I236" s="26" t="s">
        <v>710</v>
      </c>
      <c r="J236" s="25">
        <v>13.43</v>
      </c>
    </row>
    <row r="237" spans="1:10" ht="25.5" x14ac:dyDescent="0.2">
      <c r="A237" s="24">
        <v>236</v>
      </c>
      <c r="B237" s="24">
        <v>8441</v>
      </c>
      <c r="C237" s="24" t="s">
        <v>447</v>
      </c>
      <c r="D237" s="24" t="s">
        <v>1024</v>
      </c>
      <c r="E237" s="24" t="s">
        <v>1020</v>
      </c>
      <c r="F237" s="24" t="s">
        <v>1023</v>
      </c>
      <c r="G237" s="24" t="s">
        <v>1022</v>
      </c>
      <c r="H237" s="24" t="s">
        <v>898</v>
      </c>
      <c r="I237" s="26" t="s">
        <v>710</v>
      </c>
      <c r="J237" s="25">
        <v>14.95</v>
      </c>
    </row>
    <row r="238" spans="1:10" x14ac:dyDescent="0.2">
      <c r="A238" s="24">
        <v>237</v>
      </c>
      <c r="B238" s="24">
        <v>8442</v>
      </c>
      <c r="C238" s="24" t="s">
        <v>447</v>
      </c>
      <c r="D238" s="24" t="s">
        <v>1021</v>
      </c>
      <c r="E238" s="24" t="s">
        <v>1020</v>
      </c>
      <c r="F238" s="24" t="s">
        <v>1019</v>
      </c>
      <c r="G238" s="24" t="s">
        <v>69</v>
      </c>
      <c r="H238" s="24" t="s">
        <v>898</v>
      </c>
      <c r="I238" s="26" t="s">
        <v>710</v>
      </c>
      <c r="J238" s="25">
        <v>17.41</v>
      </c>
    </row>
    <row r="239" spans="1:10" ht="38.25" x14ac:dyDescent="0.2">
      <c r="A239" s="24">
        <v>238</v>
      </c>
      <c r="B239" s="24">
        <v>8445</v>
      </c>
      <c r="C239" s="24" t="s">
        <v>448</v>
      </c>
      <c r="D239" s="24" t="s">
        <v>1018</v>
      </c>
      <c r="E239" s="24" t="s">
        <v>1017</v>
      </c>
      <c r="F239" s="24" t="s">
        <v>1017</v>
      </c>
      <c r="G239" s="24" t="s">
        <v>1016</v>
      </c>
      <c r="H239" s="24" t="s">
        <v>898</v>
      </c>
      <c r="I239" s="26" t="s">
        <v>710</v>
      </c>
      <c r="J239" s="25">
        <v>43.45</v>
      </c>
    </row>
    <row r="240" spans="1:10" x14ac:dyDescent="0.2">
      <c r="A240" s="24">
        <v>239</v>
      </c>
      <c r="B240" s="24">
        <v>8447</v>
      </c>
      <c r="C240" s="24" t="s">
        <v>449</v>
      </c>
      <c r="D240" s="24" t="s">
        <v>450</v>
      </c>
      <c r="E240" s="24" t="s">
        <v>451</v>
      </c>
      <c r="F240" s="24" t="s">
        <v>451</v>
      </c>
      <c r="G240" s="24" t="s">
        <v>118</v>
      </c>
      <c r="H240" s="24" t="s">
        <v>898</v>
      </c>
      <c r="I240" s="26" t="s">
        <v>710</v>
      </c>
      <c r="J240" s="25">
        <v>28.48</v>
      </c>
    </row>
    <row r="241" spans="1:10" ht="25.5" x14ac:dyDescent="0.2">
      <c r="A241" s="24">
        <v>240</v>
      </c>
      <c r="B241" s="24">
        <v>8450</v>
      </c>
      <c r="C241" s="24" t="s">
        <v>453</v>
      </c>
      <c r="D241" s="24" t="s">
        <v>454</v>
      </c>
      <c r="E241" s="24" t="s">
        <v>455</v>
      </c>
      <c r="F241" s="24" t="s">
        <v>1015</v>
      </c>
      <c r="G241" s="24" t="s">
        <v>118</v>
      </c>
      <c r="H241" s="24" t="s">
        <v>1014</v>
      </c>
      <c r="I241" s="26" t="s">
        <v>710</v>
      </c>
      <c r="J241" s="25">
        <v>19.690000000000001</v>
      </c>
    </row>
    <row r="242" spans="1:10" ht="25.5" x14ac:dyDescent="0.2">
      <c r="A242" s="24">
        <v>241</v>
      </c>
      <c r="B242" s="24">
        <v>8451</v>
      </c>
      <c r="C242" s="24" t="s">
        <v>453</v>
      </c>
      <c r="D242" s="24" t="s">
        <v>456</v>
      </c>
      <c r="E242" s="24" t="s">
        <v>457</v>
      </c>
      <c r="F242" s="24" t="s">
        <v>1013</v>
      </c>
      <c r="G242" s="24" t="s">
        <v>118</v>
      </c>
      <c r="H242" s="24" t="s">
        <v>1012</v>
      </c>
      <c r="I242" s="26" t="s">
        <v>710</v>
      </c>
      <c r="J242" s="25">
        <v>23.66</v>
      </c>
    </row>
    <row r="243" spans="1:10" x14ac:dyDescent="0.2">
      <c r="A243" s="24">
        <v>242</v>
      </c>
      <c r="B243" s="24">
        <v>8452</v>
      </c>
      <c r="C243" s="24" t="s">
        <v>458</v>
      </c>
      <c r="D243" s="24" t="s">
        <v>459</v>
      </c>
      <c r="E243" s="24" t="s">
        <v>460</v>
      </c>
      <c r="F243" s="24" t="s">
        <v>1010</v>
      </c>
      <c r="G243" s="24" t="s">
        <v>118</v>
      </c>
      <c r="H243" s="24" t="s">
        <v>1011</v>
      </c>
      <c r="I243" s="26" t="s">
        <v>710</v>
      </c>
      <c r="J243" s="25">
        <v>23.35</v>
      </c>
    </row>
    <row r="244" spans="1:10" ht="25.5" x14ac:dyDescent="0.2">
      <c r="A244" s="24">
        <v>243</v>
      </c>
      <c r="B244" s="24">
        <v>8453</v>
      </c>
      <c r="C244" s="24" t="s">
        <v>458</v>
      </c>
      <c r="D244" s="24" t="s">
        <v>461</v>
      </c>
      <c r="E244" s="24" t="s">
        <v>462</v>
      </c>
      <c r="F244" s="24" t="s">
        <v>1010</v>
      </c>
      <c r="G244" s="24" t="s">
        <v>118</v>
      </c>
      <c r="H244" s="24" t="s">
        <v>1009</v>
      </c>
      <c r="I244" s="26" t="s">
        <v>710</v>
      </c>
      <c r="J244" s="25">
        <v>30.05</v>
      </c>
    </row>
    <row r="245" spans="1:10" x14ac:dyDescent="0.2">
      <c r="A245" s="24">
        <v>244</v>
      </c>
      <c r="B245" s="24">
        <v>8455</v>
      </c>
      <c r="C245" s="24" t="s">
        <v>463</v>
      </c>
      <c r="D245" s="24" t="s">
        <v>464</v>
      </c>
      <c r="E245" s="24" t="s">
        <v>465</v>
      </c>
      <c r="F245" s="24" t="s">
        <v>1008</v>
      </c>
      <c r="G245" s="24" t="s">
        <v>466</v>
      </c>
      <c r="H245" s="24" t="s">
        <v>467</v>
      </c>
      <c r="I245" s="26" t="s">
        <v>710</v>
      </c>
      <c r="J245" s="25">
        <v>5.6</v>
      </c>
    </row>
    <row r="246" spans="1:10" x14ac:dyDescent="0.2">
      <c r="A246" s="24">
        <v>245</v>
      </c>
      <c r="B246" s="24">
        <v>8456</v>
      </c>
      <c r="C246" s="24" t="s">
        <v>463</v>
      </c>
      <c r="D246" s="24" t="s">
        <v>468</v>
      </c>
      <c r="E246" s="24" t="s">
        <v>469</v>
      </c>
      <c r="F246" s="24" t="s">
        <v>1007</v>
      </c>
      <c r="G246" s="24" t="s">
        <v>466</v>
      </c>
      <c r="H246" s="24" t="s">
        <v>467</v>
      </c>
      <c r="I246" s="26" t="s">
        <v>710</v>
      </c>
      <c r="J246" s="25">
        <v>14.54</v>
      </c>
    </row>
    <row r="247" spans="1:10" x14ac:dyDescent="0.2">
      <c r="A247" s="24">
        <v>246</v>
      </c>
      <c r="B247" s="24">
        <v>8457</v>
      </c>
      <c r="C247" s="24" t="s">
        <v>463</v>
      </c>
      <c r="D247" s="24" t="s">
        <v>470</v>
      </c>
      <c r="E247" s="24" t="s">
        <v>471</v>
      </c>
      <c r="F247" s="24" t="s">
        <v>1006</v>
      </c>
      <c r="G247" s="24" t="s">
        <v>118</v>
      </c>
      <c r="H247" s="24" t="s">
        <v>467</v>
      </c>
      <c r="I247" s="26" t="s">
        <v>710</v>
      </c>
      <c r="J247" s="25">
        <v>10.47</v>
      </c>
    </row>
    <row r="248" spans="1:10" x14ac:dyDescent="0.2">
      <c r="A248" s="24">
        <v>247</v>
      </c>
      <c r="B248" s="24">
        <v>8458</v>
      </c>
      <c r="C248" s="24" t="s">
        <v>472</v>
      </c>
      <c r="D248" s="24" t="s">
        <v>473</v>
      </c>
      <c r="E248" s="24" t="s">
        <v>408</v>
      </c>
      <c r="F248" s="24" t="s">
        <v>307</v>
      </c>
      <c r="G248" s="24" t="s">
        <v>474</v>
      </c>
      <c r="H248" s="24" t="s">
        <v>436</v>
      </c>
      <c r="I248" s="26" t="s">
        <v>710</v>
      </c>
      <c r="J248" s="25">
        <v>11.38</v>
      </c>
    </row>
    <row r="249" spans="1:10" ht="25.5" x14ac:dyDescent="0.2">
      <c r="A249" s="24">
        <v>248</v>
      </c>
      <c r="B249" s="24">
        <v>8465</v>
      </c>
      <c r="C249" s="24" t="s">
        <v>475</v>
      </c>
      <c r="D249" s="24" t="s">
        <v>1005</v>
      </c>
      <c r="E249" s="24" t="s">
        <v>476</v>
      </c>
      <c r="F249" s="24" t="s">
        <v>476</v>
      </c>
      <c r="G249" s="24" t="s">
        <v>1004</v>
      </c>
      <c r="H249" s="24" t="s">
        <v>1003</v>
      </c>
      <c r="I249" s="26" t="s">
        <v>710</v>
      </c>
      <c r="J249" s="25">
        <v>19.07</v>
      </c>
    </row>
    <row r="250" spans="1:10" ht="25.5" x14ac:dyDescent="0.2">
      <c r="A250" s="24">
        <v>249</v>
      </c>
      <c r="B250" s="24">
        <v>8466</v>
      </c>
      <c r="C250" s="24" t="s">
        <v>475</v>
      </c>
      <c r="D250" s="24" t="s">
        <v>1002</v>
      </c>
      <c r="E250" s="24" t="s">
        <v>477</v>
      </c>
      <c r="F250" s="24" t="s">
        <v>477</v>
      </c>
      <c r="G250" s="24" t="s">
        <v>1001</v>
      </c>
      <c r="H250" s="24" t="s">
        <v>1000</v>
      </c>
      <c r="I250" s="26" t="s">
        <v>710</v>
      </c>
      <c r="J250" s="25">
        <v>16.16</v>
      </c>
    </row>
    <row r="251" spans="1:10" ht="25.5" x14ac:dyDescent="0.2">
      <c r="A251" s="24">
        <v>250</v>
      </c>
      <c r="B251" s="24">
        <v>8467</v>
      </c>
      <c r="C251" s="24" t="s">
        <v>475</v>
      </c>
      <c r="D251" s="24" t="s">
        <v>999</v>
      </c>
      <c r="E251" s="24" t="s">
        <v>478</v>
      </c>
      <c r="F251" s="24" t="s">
        <v>478</v>
      </c>
      <c r="G251" s="24" t="s">
        <v>62</v>
      </c>
      <c r="H251" s="24" t="s">
        <v>998</v>
      </c>
      <c r="I251" s="26" t="s">
        <v>710</v>
      </c>
      <c r="J251" s="25">
        <v>15.42</v>
      </c>
    </row>
    <row r="252" spans="1:10" ht="25.5" x14ac:dyDescent="0.2">
      <c r="A252" s="24">
        <v>251</v>
      </c>
      <c r="B252" s="24">
        <v>8468</v>
      </c>
      <c r="C252" s="24" t="s">
        <v>475</v>
      </c>
      <c r="D252" s="24" t="s">
        <v>997</v>
      </c>
      <c r="E252" s="24" t="s">
        <v>479</v>
      </c>
      <c r="F252" s="24" t="s">
        <v>479</v>
      </c>
      <c r="G252" s="24" t="s">
        <v>62</v>
      </c>
      <c r="H252" s="24" t="s">
        <v>996</v>
      </c>
      <c r="I252" s="26" t="s">
        <v>710</v>
      </c>
      <c r="J252" s="25">
        <v>14.63</v>
      </c>
    </row>
    <row r="253" spans="1:10" x14ac:dyDescent="0.2">
      <c r="A253" s="24">
        <v>252</v>
      </c>
      <c r="B253" s="24">
        <v>8469</v>
      </c>
      <c r="C253" s="24" t="s">
        <v>995</v>
      </c>
      <c r="D253" s="24" t="s">
        <v>994</v>
      </c>
      <c r="E253" s="24" t="s">
        <v>993</v>
      </c>
      <c r="G253" s="24">
        <v>5400</v>
      </c>
      <c r="I253" s="26" t="s">
        <v>710</v>
      </c>
      <c r="J253" s="25">
        <v>1743.1</v>
      </c>
    </row>
    <row r="254" spans="1:10" x14ac:dyDescent="0.2">
      <c r="A254" s="24">
        <v>253</v>
      </c>
      <c r="B254" s="24">
        <v>8470</v>
      </c>
      <c r="C254" s="24" t="s">
        <v>480</v>
      </c>
      <c r="D254" s="24" t="s">
        <v>481</v>
      </c>
      <c r="E254" s="24" t="s">
        <v>482</v>
      </c>
      <c r="F254" s="24" t="s">
        <v>992</v>
      </c>
      <c r="G254" s="24" t="s">
        <v>991</v>
      </c>
      <c r="H254" s="24" t="s">
        <v>990</v>
      </c>
      <c r="I254" s="26" t="s">
        <v>710</v>
      </c>
      <c r="J254" s="25">
        <v>6.83</v>
      </c>
    </row>
    <row r="255" spans="1:10" x14ac:dyDescent="0.2">
      <c r="A255" s="24">
        <v>254</v>
      </c>
      <c r="B255" s="24">
        <v>8471</v>
      </c>
      <c r="C255" s="24" t="s">
        <v>480</v>
      </c>
      <c r="D255" s="24" t="s">
        <v>483</v>
      </c>
      <c r="E255" s="24" t="s">
        <v>479</v>
      </c>
      <c r="F255" s="24" t="s">
        <v>989</v>
      </c>
      <c r="G255" s="24" t="s">
        <v>66</v>
      </c>
      <c r="H255" s="24" t="s">
        <v>988</v>
      </c>
      <c r="I255" s="26" t="s">
        <v>710</v>
      </c>
      <c r="J255" s="25">
        <v>3.53</v>
      </c>
    </row>
    <row r="256" spans="1:10" x14ac:dyDescent="0.2">
      <c r="A256" s="24">
        <v>255</v>
      </c>
      <c r="B256" s="24">
        <v>8472</v>
      </c>
      <c r="C256" s="24" t="s">
        <v>480</v>
      </c>
      <c r="D256" s="24" t="s">
        <v>484</v>
      </c>
      <c r="E256" s="24" t="s">
        <v>478</v>
      </c>
      <c r="F256" s="24" t="s">
        <v>987</v>
      </c>
      <c r="G256" s="24" t="s">
        <v>32</v>
      </c>
      <c r="H256" s="24" t="s">
        <v>986</v>
      </c>
      <c r="I256" s="26" t="s">
        <v>710</v>
      </c>
      <c r="J256" s="25">
        <v>4.74</v>
      </c>
    </row>
    <row r="257" spans="1:10" ht="25.5" x14ac:dyDescent="0.2">
      <c r="A257" s="24">
        <v>256</v>
      </c>
      <c r="B257" s="24">
        <v>8473</v>
      </c>
      <c r="C257" s="24" t="s">
        <v>485</v>
      </c>
      <c r="D257" s="24" t="s">
        <v>486</v>
      </c>
      <c r="E257" s="24" t="s">
        <v>478</v>
      </c>
      <c r="G257" s="24">
        <v>15</v>
      </c>
      <c r="I257" s="26" t="s">
        <v>710</v>
      </c>
      <c r="J257" s="25">
        <v>5.91</v>
      </c>
    </row>
    <row r="258" spans="1:10" ht="25.5" x14ac:dyDescent="0.2">
      <c r="A258" s="24">
        <v>257</v>
      </c>
      <c r="B258" s="24">
        <v>8474</v>
      </c>
      <c r="C258" s="24" t="s">
        <v>487</v>
      </c>
      <c r="D258" s="24" t="s">
        <v>488</v>
      </c>
      <c r="E258" s="24" t="s">
        <v>477</v>
      </c>
      <c r="F258" s="24" t="s">
        <v>477</v>
      </c>
      <c r="G258" s="24" t="s">
        <v>91</v>
      </c>
      <c r="H258" s="24" t="s">
        <v>985</v>
      </c>
      <c r="I258" s="26" t="s">
        <v>710</v>
      </c>
      <c r="J258" s="25">
        <v>4.3499999999999996</v>
      </c>
    </row>
    <row r="259" spans="1:10" ht="25.5" x14ac:dyDescent="0.2">
      <c r="A259" s="24">
        <v>258</v>
      </c>
      <c r="B259" s="24">
        <v>8475</v>
      </c>
      <c r="C259" s="24" t="s">
        <v>487</v>
      </c>
      <c r="D259" s="24" t="s">
        <v>489</v>
      </c>
      <c r="E259" s="24" t="s">
        <v>476</v>
      </c>
      <c r="I259" s="26" t="s">
        <v>710</v>
      </c>
      <c r="J259" s="25">
        <v>3.86</v>
      </c>
    </row>
    <row r="260" spans="1:10" ht="25.5" x14ac:dyDescent="0.2">
      <c r="A260" s="24">
        <v>259</v>
      </c>
      <c r="B260" s="24">
        <v>8476</v>
      </c>
      <c r="C260" s="24" t="s">
        <v>490</v>
      </c>
      <c r="D260" s="24" t="s">
        <v>491</v>
      </c>
      <c r="E260" s="24" t="s">
        <v>477</v>
      </c>
      <c r="F260" s="24" t="s">
        <v>477</v>
      </c>
      <c r="G260" s="24" t="s">
        <v>150</v>
      </c>
      <c r="H260" s="24" t="s">
        <v>984</v>
      </c>
      <c r="I260" s="26" t="s">
        <v>710</v>
      </c>
      <c r="J260" s="25">
        <v>4.0999999999999996</v>
      </c>
    </row>
    <row r="261" spans="1:10" ht="25.5" x14ac:dyDescent="0.2">
      <c r="A261" s="24">
        <v>260</v>
      </c>
      <c r="B261" s="24">
        <v>8477</v>
      </c>
      <c r="C261" s="24" t="s">
        <v>490</v>
      </c>
      <c r="D261" s="24" t="s">
        <v>492</v>
      </c>
      <c r="E261" s="24" t="s">
        <v>476</v>
      </c>
      <c r="F261" s="24" t="s">
        <v>476</v>
      </c>
      <c r="G261" s="24" t="s">
        <v>330</v>
      </c>
      <c r="H261" s="24" t="s">
        <v>983</v>
      </c>
      <c r="I261" s="26" t="s">
        <v>710</v>
      </c>
      <c r="J261" s="25">
        <v>5.35</v>
      </c>
    </row>
    <row r="262" spans="1:10" ht="25.5" x14ac:dyDescent="0.2">
      <c r="A262" s="24">
        <v>261</v>
      </c>
      <c r="B262" s="24">
        <v>8478</v>
      </c>
      <c r="C262" s="24" t="s">
        <v>490</v>
      </c>
      <c r="D262" s="24" t="s">
        <v>493</v>
      </c>
      <c r="E262" s="24" t="s">
        <v>494</v>
      </c>
      <c r="F262" s="24" t="s">
        <v>494</v>
      </c>
      <c r="G262" s="24" t="s">
        <v>619</v>
      </c>
      <c r="H262" s="24" t="s">
        <v>982</v>
      </c>
      <c r="I262" s="26" t="s">
        <v>710</v>
      </c>
      <c r="J262" s="25">
        <v>4.75</v>
      </c>
    </row>
    <row r="263" spans="1:10" ht="63.75" x14ac:dyDescent="0.2">
      <c r="A263" s="24">
        <v>262</v>
      </c>
      <c r="B263" s="24">
        <v>8486</v>
      </c>
      <c r="C263" s="24" t="s">
        <v>495</v>
      </c>
      <c r="D263" s="24" t="s">
        <v>981</v>
      </c>
      <c r="E263" s="24" t="s">
        <v>980</v>
      </c>
      <c r="F263" s="24" t="s">
        <v>979</v>
      </c>
      <c r="H263" s="24" t="s">
        <v>970</v>
      </c>
      <c r="I263" s="26" t="s">
        <v>710</v>
      </c>
      <c r="J263" s="25">
        <v>62.86</v>
      </c>
    </row>
    <row r="264" spans="1:10" ht="63.75" x14ac:dyDescent="0.2">
      <c r="A264" s="24">
        <v>263</v>
      </c>
      <c r="B264" s="24">
        <v>8487</v>
      </c>
      <c r="C264" s="24" t="s">
        <v>495</v>
      </c>
      <c r="D264" s="24" t="s">
        <v>978</v>
      </c>
      <c r="E264" s="24" t="s">
        <v>977</v>
      </c>
      <c r="F264" s="24" t="s">
        <v>958</v>
      </c>
      <c r="H264" s="24" t="s">
        <v>970</v>
      </c>
      <c r="I264" s="26" t="s">
        <v>710</v>
      </c>
      <c r="J264" s="25">
        <v>65.87</v>
      </c>
    </row>
    <row r="265" spans="1:10" ht="63.75" x14ac:dyDescent="0.2">
      <c r="A265" s="24">
        <v>264</v>
      </c>
      <c r="B265" s="24">
        <v>8488</v>
      </c>
      <c r="C265" s="24" t="s">
        <v>495</v>
      </c>
      <c r="D265" s="24" t="s">
        <v>976</v>
      </c>
      <c r="E265" s="24" t="s">
        <v>975</v>
      </c>
      <c r="F265" s="24" t="s">
        <v>974</v>
      </c>
      <c r="H265" s="24" t="s">
        <v>970</v>
      </c>
      <c r="I265" s="26" t="s">
        <v>710</v>
      </c>
      <c r="J265" s="25">
        <v>68.03</v>
      </c>
    </row>
    <row r="266" spans="1:10" ht="76.5" x14ac:dyDescent="0.2">
      <c r="A266" s="24">
        <v>265</v>
      </c>
      <c r="B266" s="24">
        <v>8489</v>
      </c>
      <c r="C266" s="24" t="s">
        <v>495</v>
      </c>
      <c r="D266" s="24" t="s">
        <v>973</v>
      </c>
      <c r="E266" s="24" t="s">
        <v>972</v>
      </c>
      <c r="F266" s="24" t="s">
        <v>971</v>
      </c>
      <c r="H266" s="24" t="s">
        <v>970</v>
      </c>
      <c r="I266" s="26" t="s">
        <v>710</v>
      </c>
      <c r="J266" s="25">
        <v>78.430000000000007</v>
      </c>
    </row>
    <row r="267" spans="1:10" ht="51" x14ac:dyDescent="0.2">
      <c r="A267" s="24">
        <v>266</v>
      </c>
      <c r="B267" s="24">
        <v>8490</v>
      </c>
      <c r="C267" s="24" t="s">
        <v>496</v>
      </c>
      <c r="D267" s="24" t="s">
        <v>969</v>
      </c>
      <c r="E267" s="24" t="s">
        <v>968</v>
      </c>
      <c r="F267" s="24" t="s">
        <v>967</v>
      </c>
      <c r="G267" s="24">
        <v>25</v>
      </c>
      <c r="I267" s="26" t="s">
        <v>710</v>
      </c>
      <c r="J267" s="25">
        <v>38.270000000000003</v>
      </c>
    </row>
    <row r="268" spans="1:10" ht="38.25" x14ac:dyDescent="0.2">
      <c r="A268" s="24">
        <v>267</v>
      </c>
      <c r="B268" s="24">
        <v>8491</v>
      </c>
      <c r="C268" s="24" t="s">
        <v>496</v>
      </c>
      <c r="D268" s="24" t="s">
        <v>966</v>
      </c>
      <c r="E268" s="24" t="s">
        <v>965</v>
      </c>
      <c r="F268" s="24" t="s">
        <v>964</v>
      </c>
      <c r="G268" s="24">
        <v>60</v>
      </c>
      <c r="I268" s="26" t="s">
        <v>710</v>
      </c>
      <c r="J268" s="25">
        <v>48.28</v>
      </c>
    </row>
    <row r="269" spans="1:10" ht="38.25" x14ac:dyDescent="0.2">
      <c r="A269" s="24">
        <v>268</v>
      </c>
      <c r="B269" s="24">
        <v>8492</v>
      </c>
      <c r="C269" s="24" t="s">
        <v>496</v>
      </c>
      <c r="D269" s="24" t="s">
        <v>963</v>
      </c>
      <c r="E269" s="24" t="s">
        <v>962</v>
      </c>
      <c r="F269" s="24" t="s">
        <v>961</v>
      </c>
      <c r="G269" s="24">
        <v>84</v>
      </c>
      <c r="I269" s="26" t="s">
        <v>710</v>
      </c>
      <c r="J269" s="25">
        <v>59.1</v>
      </c>
    </row>
    <row r="270" spans="1:10" ht="38.25" x14ac:dyDescent="0.2">
      <c r="A270" s="24">
        <v>269</v>
      </c>
      <c r="B270" s="24">
        <v>8493</v>
      </c>
      <c r="C270" s="24" t="s">
        <v>496</v>
      </c>
      <c r="D270" s="24" t="s">
        <v>960</v>
      </c>
      <c r="E270" s="24" t="s">
        <v>959</v>
      </c>
      <c r="F270" s="24" t="s">
        <v>958</v>
      </c>
      <c r="G270" s="24">
        <v>84</v>
      </c>
      <c r="I270" s="26" t="s">
        <v>710</v>
      </c>
      <c r="J270" s="25">
        <v>65.19</v>
      </c>
    </row>
    <row r="271" spans="1:10" ht="38.25" x14ac:dyDescent="0.2">
      <c r="A271" s="24">
        <v>270</v>
      </c>
      <c r="B271" s="24">
        <v>8494</v>
      </c>
      <c r="C271" s="24" t="s">
        <v>496</v>
      </c>
      <c r="D271" s="24" t="s">
        <v>957</v>
      </c>
      <c r="E271" s="24" t="s">
        <v>956</v>
      </c>
      <c r="F271" s="24" t="s">
        <v>955</v>
      </c>
      <c r="G271" s="24">
        <v>75</v>
      </c>
      <c r="I271" s="26" t="s">
        <v>710</v>
      </c>
      <c r="J271" s="25">
        <v>68.099999999999994</v>
      </c>
    </row>
    <row r="272" spans="1:10" ht="38.25" x14ac:dyDescent="0.2">
      <c r="A272" s="24">
        <v>271</v>
      </c>
      <c r="B272" s="24">
        <v>8495</v>
      </c>
      <c r="C272" s="24" t="s">
        <v>496</v>
      </c>
      <c r="D272" s="24" t="s">
        <v>954</v>
      </c>
      <c r="E272" s="24" t="s">
        <v>953</v>
      </c>
      <c r="F272" s="24" t="s">
        <v>952</v>
      </c>
      <c r="G272" s="24">
        <v>100</v>
      </c>
      <c r="I272" s="26" t="s">
        <v>710</v>
      </c>
      <c r="J272" s="25">
        <v>104.55</v>
      </c>
    </row>
    <row r="273" spans="1:10" ht="25.5" x14ac:dyDescent="0.2">
      <c r="A273" s="24">
        <v>272</v>
      </c>
      <c r="B273" s="24">
        <v>8496</v>
      </c>
      <c r="C273" s="24" t="s">
        <v>497</v>
      </c>
      <c r="D273" s="24" t="s">
        <v>951</v>
      </c>
      <c r="E273" s="24" t="s">
        <v>950</v>
      </c>
      <c r="F273" s="24" t="s">
        <v>950</v>
      </c>
      <c r="G273" s="24" t="s">
        <v>291</v>
      </c>
      <c r="I273" s="26" t="s">
        <v>710</v>
      </c>
      <c r="J273" s="25">
        <v>54.67</v>
      </c>
    </row>
    <row r="274" spans="1:10" ht="25.5" x14ac:dyDescent="0.2">
      <c r="A274" s="24">
        <v>273</v>
      </c>
      <c r="B274" s="24">
        <v>8497</v>
      </c>
      <c r="C274" s="24" t="s">
        <v>497</v>
      </c>
      <c r="D274" s="24" t="s">
        <v>949</v>
      </c>
      <c r="E274" s="24" t="s">
        <v>948</v>
      </c>
      <c r="F274" s="24" t="s">
        <v>948</v>
      </c>
      <c r="G274" s="24" t="s">
        <v>945</v>
      </c>
      <c r="I274" s="26" t="s">
        <v>710</v>
      </c>
      <c r="J274" s="25">
        <v>74.959999999999994</v>
      </c>
    </row>
    <row r="275" spans="1:10" ht="38.25" x14ac:dyDescent="0.2">
      <c r="A275" s="24">
        <v>274</v>
      </c>
      <c r="B275" s="24">
        <v>8498</v>
      </c>
      <c r="C275" s="24" t="s">
        <v>497</v>
      </c>
      <c r="D275" s="24" t="s">
        <v>947</v>
      </c>
      <c r="E275" s="24" t="s">
        <v>946</v>
      </c>
      <c r="F275" s="24" t="s">
        <v>946</v>
      </c>
      <c r="G275" s="24" t="s">
        <v>945</v>
      </c>
      <c r="I275" s="26" t="s">
        <v>710</v>
      </c>
      <c r="J275" s="25">
        <v>111.64</v>
      </c>
    </row>
    <row r="276" spans="1:10" x14ac:dyDescent="0.2">
      <c r="A276" s="24">
        <v>275</v>
      </c>
      <c r="B276" s="24">
        <v>8500</v>
      </c>
      <c r="C276" s="24" t="s">
        <v>498</v>
      </c>
      <c r="D276" s="24" t="s">
        <v>944</v>
      </c>
      <c r="E276" s="24" t="s">
        <v>943</v>
      </c>
      <c r="F276" s="24" t="s">
        <v>943</v>
      </c>
      <c r="G276" s="24" t="s">
        <v>77</v>
      </c>
      <c r="I276" s="26" t="s">
        <v>710</v>
      </c>
      <c r="J276" s="25">
        <v>127.06</v>
      </c>
    </row>
    <row r="277" spans="1:10" x14ac:dyDescent="0.2">
      <c r="A277" s="24">
        <v>276</v>
      </c>
      <c r="B277" s="24">
        <v>8501</v>
      </c>
      <c r="C277" s="24" t="s">
        <v>499</v>
      </c>
      <c r="D277" s="24" t="s">
        <v>500</v>
      </c>
      <c r="E277" s="24" t="s">
        <v>501</v>
      </c>
      <c r="G277" s="24">
        <v>155</v>
      </c>
      <c r="I277" s="26" t="s">
        <v>710</v>
      </c>
      <c r="J277" s="25">
        <v>145.47</v>
      </c>
    </row>
    <row r="278" spans="1:10" x14ac:dyDescent="0.2">
      <c r="A278" s="24">
        <v>277</v>
      </c>
      <c r="B278" s="24">
        <v>8502</v>
      </c>
      <c r="C278" s="24" t="s">
        <v>502</v>
      </c>
      <c r="D278" s="24" t="s">
        <v>942</v>
      </c>
      <c r="E278" s="24" t="s">
        <v>503</v>
      </c>
      <c r="G278" s="24">
        <v>157</v>
      </c>
      <c r="I278" s="26" t="s">
        <v>710</v>
      </c>
      <c r="J278" s="25">
        <v>176.98</v>
      </c>
    </row>
    <row r="279" spans="1:10" x14ac:dyDescent="0.2">
      <c r="A279" s="24">
        <v>278</v>
      </c>
      <c r="B279" s="24">
        <v>8503</v>
      </c>
      <c r="C279" s="24" t="s">
        <v>502</v>
      </c>
      <c r="D279" s="24" t="s">
        <v>941</v>
      </c>
      <c r="E279" s="24" t="s">
        <v>504</v>
      </c>
      <c r="G279" s="24">
        <v>349</v>
      </c>
      <c r="I279" s="26" t="s">
        <v>710</v>
      </c>
      <c r="J279" s="25">
        <v>209.49</v>
      </c>
    </row>
    <row r="280" spans="1:10" ht="25.5" x14ac:dyDescent="0.2">
      <c r="A280" s="24">
        <v>279</v>
      </c>
      <c r="B280" s="24">
        <v>8504</v>
      </c>
      <c r="C280" s="24" t="s">
        <v>505</v>
      </c>
      <c r="D280" s="24" t="s">
        <v>506</v>
      </c>
      <c r="E280" s="24" t="s">
        <v>507</v>
      </c>
      <c r="G280" s="24">
        <v>245</v>
      </c>
      <c r="I280" s="26" t="s">
        <v>710</v>
      </c>
      <c r="J280" s="25">
        <v>288.74</v>
      </c>
    </row>
    <row r="281" spans="1:10" x14ac:dyDescent="0.2">
      <c r="A281" s="24">
        <v>280</v>
      </c>
      <c r="B281" s="24">
        <v>8510</v>
      </c>
      <c r="C281" s="24" t="s">
        <v>508</v>
      </c>
      <c r="D281" s="24" t="s">
        <v>509</v>
      </c>
      <c r="E281" s="24" t="s">
        <v>510</v>
      </c>
      <c r="F281" s="24" t="s">
        <v>510</v>
      </c>
      <c r="G281" s="24" t="s">
        <v>511</v>
      </c>
      <c r="I281" s="26" t="s">
        <v>710</v>
      </c>
      <c r="J281" s="25">
        <v>12.69</v>
      </c>
    </row>
    <row r="282" spans="1:10" ht="38.25" x14ac:dyDescent="0.2">
      <c r="A282" s="24">
        <v>281</v>
      </c>
      <c r="B282" s="24">
        <v>8511</v>
      </c>
      <c r="C282" s="24" t="s">
        <v>508</v>
      </c>
      <c r="D282" s="24" t="s">
        <v>940</v>
      </c>
      <c r="E282" s="24" t="s">
        <v>939</v>
      </c>
      <c r="F282" s="24" t="s">
        <v>938</v>
      </c>
      <c r="G282" s="24" t="s">
        <v>937</v>
      </c>
      <c r="I282" s="26" t="s">
        <v>710</v>
      </c>
      <c r="J282" s="25">
        <v>26.87</v>
      </c>
    </row>
    <row r="283" spans="1:10" x14ac:dyDescent="0.2">
      <c r="A283" s="24">
        <v>282</v>
      </c>
      <c r="B283" s="24">
        <v>8512</v>
      </c>
      <c r="C283" s="24" t="s">
        <v>508</v>
      </c>
      <c r="D283" s="24" t="s">
        <v>936</v>
      </c>
      <c r="E283" s="24" t="s">
        <v>935</v>
      </c>
      <c r="F283" s="24" t="s">
        <v>935</v>
      </c>
      <c r="G283" s="24" t="s">
        <v>574</v>
      </c>
      <c r="I283" s="26" t="s">
        <v>710</v>
      </c>
      <c r="J283" s="25">
        <v>36.93</v>
      </c>
    </row>
    <row r="284" spans="1:10" ht="25.5" x14ac:dyDescent="0.2">
      <c r="A284" s="24">
        <v>283</v>
      </c>
      <c r="B284" s="24">
        <v>8514</v>
      </c>
      <c r="C284" s="24" t="s">
        <v>513</v>
      </c>
      <c r="D284" s="24" t="s">
        <v>515</v>
      </c>
      <c r="E284" s="24" t="s">
        <v>514</v>
      </c>
      <c r="F284" s="24" t="s">
        <v>934</v>
      </c>
      <c r="G284" s="24" t="s">
        <v>933</v>
      </c>
      <c r="H284" s="24" t="s">
        <v>932</v>
      </c>
      <c r="I284" s="26" t="s">
        <v>710</v>
      </c>
      <c r="J284" s="25">
        <v>286.18</v>
      </c>
    </row>
    <row r="285" spans="1:10" x14ac:dyDescent="0.2">
      <c r="A285" s="24">
        <v>284</v>
      </c>
      <c r="B285" s="24">
        <v>8517</v>
      </c>
      <c r="C285" s="24" t="s">
        <v>516</v>
      </c>
      <c r="D285" s="24" t="s">
        <v>517</v>
      </c>
      <c r="E285" s="24" t="s">
        <v>518</v>
      </c>
      <c r="F285" s="24">
        <v>25</v>
      </c>
      <c r="G285" s="24" t="s">
        <v>519</v>
      </c>
      <c r="H285" s="24" t="s">
        <v>931</v>
      </c>
      <c r="I285" s="26" t="s">
        <v>710</v>
      </c>
      <c r="J285" s="25">
        <v>1.64</v>
      </c>
    </row>
    <row r="286" spans="1:10" x14ac:dyDescent="0.2">
      <c r="A286" s="24">
        <v>285</v>
      </c>
      <c r="B286" s="24">
        <v>8518</v>
      </c>
      <c r="C286" s="24" t="s">
        <v>520</v>
      </c>
      <c r="D286" s="24" t="s">
        <v>521</v>
      </c>
      <c r="E286" s="24" t="s">
        <v>522</v>
      </c>
      <c r="F286" s="24">
        <v>30</v>
      </c>
      <c r="G286" s="24" t="s">
        <v>519</v>
      </c>
      <c r="H286" s="24" t="s">
        <v>931</v>
      </c>
      <c r="I286" s="26" t="s">
        <v>710</v>
      </c>
      <c r="J286" s="25">
        <v>1.68</v>
      </c>
    </row>
    <row r="287" spans="1:10" x14ac:dyDescent="0.2">
      <c r="A287" s="24">
        <v>286</v>
      </c>
      <c r="B287" s="24">
        <v>8521</v>
      </c>
      <c r="C287" s="24" t="s">
        <v>523</v>
      </c>
      <c r="D287" s="24" t="s">
        <v>930</v>
      </c>
      <c r="E287" s="24" t="s">
        <v>929</v>
      </c>
      <c r="G287" s="24" t="s">
        <v>928</v>
      </c>
      <c r="H287" s="24" t="s">
        <v>898</v>
      </c>
      <c r="I287" s="26" t="s">
        <v>710</v>
      </c>
      <c r="J287" s="25">
        <v>344.22</v>
      </c>
    </row>
    <row r="288" spans="1:10" x14ac:dyDescent="0.2">
      <c r="A288" s="24">
        <v>287</v>
      </c>
      <c r="B288" s="24">
        <v>8522</v>
      </c>
      <c r="C288" s="24" t="s">
        <v>523</v>
      </c>
      <c r="D288" s="24" t="s">
        <v>927</v>
      </c>
      <c r="E288" s="24" t="s">
        <v>926</v>
      </c>
      <c r="G288" s="24" t="s">
        <v>925</v>
      </c>
      <c r="H288" s="24" t="s">
        <v>898</v>
      </c>
      <c r="I288" s="26" t="s">
        <v>710</v>
      </c>
      <c r="J288" s="25">
        <v>545.78</v>
      </c>
    </row>
    <row r="289" spans="1:10" x14ac:dyDescent="0.2">
      <c r="A289" s="24">
        <v>288</v>
      </c>
      <c r="B289" s="24">
        <v>8524</v>
      </c>
      <c r="C289" s="24" t="s">
        <v>523</v>
      </c>
      <c r="D289" s="24" t="s">
        <v>924</v>
      </c>
      <c r="E289" s="24" t="s">
        <v>923</v>
      </c>
      <c r="G289" s="24" t="s">
        <v>922</v>
      </c>
      <c r="H289" s="24" t="s">
        <v>898</v>
      </c>
      <c r="I289" s="26" t="s">
        <v>710</v>
      </c>
      <c r="J289" s="25">
        <v>189.79</v>
      </c>
    </row>
    <row r="290" spans="1:10" x14ac:dyDescent="0.2">
      <c r="A290" s="24">
        <v>289</v>
      </c>
      <c r="B290" s="24">
        <v>8540</v>
      </c>
      <c r="C290" s="24" t="s">
        <v>524</v>
      </c>
      <c r="D290" s="24" t="s">
        <v>525</v>
      </c>
      <c r="G290" s="24" t="s">
        <v>87</v>
      </c>
      <c r="H290" s="24" t="s">
        <v>898</v>
      </c>
      <c r="I290" s="26" t="s">
        <v>710</v>
      </c>
      <c r="J290" s="25">
        <v>31.67</v>
      </c>
    </row>
    <row r="291" spans="1:10" x14ac:dyDescent="0.2">
      <c r="A291" s="24">
        <v>290</v>
      </c>
      <c r="B291" s="24">
        <v>8541</v>
      </c>
      <c r="C291" s="24" t="s">
        <v>524</v>
      </c>
      <c r="D291" s="24" t="s">
        <v>921</v>
      </c>
      <c r="G291" s="24" t="s">
        <v>574</v>
      </c>
      <c r="H291" s="24" t="s">
        <v>898</v>
      </c>
      <c r="I291" s="26" t="s">
        <v>710</v>
      </c>
      <c r="J291" s="25">
        <v>45.23</v>
      </c>
    </row>
    <row r="292" spans="1:10" x14ac:dyDescent="0.2">
      <c r="A292" s="24">
        <v>291</v>
      </c>
      <c r="B292" s="24">
        <v>8542</v>
      </c>
      <c r="C292" s="24" t="s">
        <v>524</v>
      </c>
      <c r="D292" s="24" t="s">
        <v>920</v>
      </c>
      <c r="G292" s="24" t="s">
        <v>919</v>
      </c>
      <c r="H292" s="24" t="s">
        <v>898</v>
      </c>
      <c r="I292" s="26" t="s">
        <v>710</v>
      </c>
      <c r="J292" s="25">
        <v>60.67</v>
      </c>
    </row>
    <row r="293" spans="1:10" x14ac:dyDescent="0.2">
      <c r="A293" s="24">
        <v>292</v>
      </c>
      <c r="B293" s="24">
        <v>8549</v>
      </c>
      <c r="C293" s="24" t="s">
        <v>526</v>
      </c>
      <c r="D293" s="24" t="s">
        <v>918</v>
      </c>
      <c r="E293" s="24" t="s">
        <v>917</v>
      </c>
      <c r="F293" s="24" t="s">
        <v>917</v>
      </c>
      <c r="G293" s="24">
        <v>3.5</v>
      </c>
      <c r="H293" s="24" t="s">
        <v>898</v>
      </c>
      <c r="I293" s="26" t="s">
        <v>710</v>
      </c>
      <c r="J293" s="25">
        <v>16.96</v>
      </c>
    </row>
    <row r="294" spans="1:10" ht="25.5" x14ac:dyDescent="0.2">
      <c r="A294" s="24">
        <v>293</v>
      </c>
      <c r="B294" s="24">
        <v>8550</v>
      </c>
      <c r="C294" s="24" t="s">
        <v>916</v>
      </c>
      <c r="D294" s="24" t="s">
        <v>915</v>
      </c>
      <c r="E294" s="24" t="s">
        <v>912</v>
      </c>
      <c r="F294" s="24" t="s">
        <v>912</v>
      </c>
      <c r="G294" s="24">
        <v>325</v>
      </c>
      <c r="I294" s="26" t="s">
        <v>710</v>
      </c>
      <c r="J294" s="25">
        <v>83.95</v>
      </c>
    </row>
    <row r="295" spans="1:10" x14ac:dyDescent="0.2">
      <c r="A295" s="24">
        <v>294</v>
      </c>
      <c r="B295" s="24">
        <v>8551</v>
      </c>
      <c r="C295" s="24" t="s">
        <v>527</v>
      </c>
      <c r="D295" s="24" t="s">
        <v>914</v>
      </c>
      <c r="E295" s="24" t="s">
        <v>528</v>
      </c>
      <c r="F295" s="24" t="s">
        <v>528</v>
      </c>
      <c r="G295" s="24">
        <v>218</v>
      </c>
      <c r="I295" s="26" t="s">
        <v>710</v>
      </c>
      <c r="J295" s="25">
        <v>111.34</v>
      </c>
    </row>
    <row r="296" spans="1:10" x14ac:dyDescent="0.2">
      <c r="A296" s="24">
        <v>295</v>
      </c>
      <c r="B296" s="24">
        <v>8552</v>
      </c>
      <c r="C296" s="24" t="s">
        <v>527</v>
      </c>
      <c r="D296" s="24" t="s">
        <v>913</v>
      </c>
      <c r="E296" s="24" t="s">
        <v>912</v>
      </c>
      <c r="F296" s="24" t="s">
        <v>912</v>
      </c>
      <c r="G296" s="24">
        <v>300</v>
      </c>
      <c r="I296" s="26" t="s">
        <v>710</v>
      </c>
      <c r="J296" s="25">
        <v>136.97999999999999</v>
      </c>
    </row>
    <row r="297" spans="1:10" x14ac:dyDescent="0.2">
      <c r="A297" s="24">
        <v>296</v>
      </c>
      <c r="B297" s="24">
        <v>8553</v>
      </c>
      <c r="C297" s="24" t="s">
        <v>527</v>
      </c>
      <c r="D297" s="24" t="s">
        <v>911</v>
      </c>
      <c r="E297" s="24" t="s">
        <v>910</v>
      </c>
      <c r="F297" s="24" t="s">
        <v>910</v>
      </c>
      <c r="G297" s="24">
        <v>400</v>
      </c>
      <c r="I297" s="26" t="s">
        <v>710</v>
      </c>
      <c r="J297" s="25">
        <v>162.44</v>
      </c>
    </row>
    <row r="298" spans="1:10" x14ac:dyDescent="0.2">
      <c r="A298" s="24">
        <v>297</v>
      </c>
      <c r="B298" s="24">
        <v>8558</v>
      </c>
      <c r="C298" s="24" t="s">
        <v>529</v>
      </c>
      <c r="D298" s="24" t="s">
        <v>530</v>
      </c>
      <c r="E298" s="24" t="s">
        <v>531</v>
      </c>
      <c r="G298" s="24">
        <v>5</v>
      </c>
      <c r="H298" s="24" t="s">
        <v>898</v>
      </c>
      <c r="I298" s="26" t="s">
        <v>710</v>
      </c>
      <c r="J298" s="25">
        <v>3.69</v>
      </c>
    </row>
    <row r="299" spans="1:10" ht="25.5" x14ac:dyDescent="0.2">
      <c r="A299" s="24">
        <v>298</v>
      </c>
      <c r="B299" s="24">
        <v>8559</v>
      </c>
      <c r="C299" s="24" t="s">
        <v>529</v>
      </c>
      <c r="D299" s="24" t="s">
        <v>532</v>
      </c>
      <c r="G299" s="24" t="s">
        <v>909</v>
      </c>
      <c r="I299" s="26" t="s">
        <v>710</v>
      </c>
      <c r="J299" s="25">
        <v>16.79</v>
      </c>
    </row>
    <row r="300" spans="1:10" ht="38.25" x14ac:dyDescent="0.2">
      <c r="A300" s="24">
        <v>299</v>
      </c>
      <c r="B300" s="24">
        <v>8559.1</v>
      </c>
      <c r="C300" s="24" t="s">
        <v>533</v>
      </c>
      <c r="D300" s="24" t="s">
        <v>908</v>
      </c>
      <c r="G300" s="24" t="s">
        <v>907</v>
      </c>
      <c r="I300" s="26" t="s">
        <v>710</v>
      </c>
      <c r="J300" s="25">
        <v>178.65</v>
      </c>
    </row>
    <row r="301" spans="1:10" ht="25.5" x14ac:dyDescent="0.2">
      <c r="A301" s="24">
        <v>300</v>
      </c>
      <c r="B301" s="24">
        <v>8560</v>
      </c>
      <c r="C301" s="24" t="s">
        <v>534</v>
      </c>
      <c r="D301" s="24" t="s">
        <v>906</v>
      </c>
      <c r="E301" s="24" t="s">
        <v>905</v>
      </c>
      <c r="F301" s="24" t="s">
        <v>905</v>
      </c>
      <c r="G301" s="24" t="s">
        <v>904</v>
      </c>
      <c r="I301" s="26" t="s">
        <v>710</v>
      </c>
      <c r="J301" s="25">
        <v>150.46</v>
      </c>
    </row>
    <row r="302" spans="1:10" ht="25.5" x14ac:dyDescent="0.2">
      <c r="A302" s="24">
        <v>301</v>
      </c>
      <c r="B302" s="24">
        <v>8561</v>
      </c>
      <c r="C302" s="24" t="s">
        <v>534</v>
      </c>
      <c r="D302" s="24" t="s">
        <v>903</v>
      </c>
      <c r="E302" s="24" t="s">
        <v>902</v>
      </c>
      <c r="F302" s="24" t="s">
        <v>902</v>
      </c>
      <c r="G302" s="24" t="s">
        <v>139</v>
      </c>
      <c r="I302" s="26" t="s">
        <v>710</v>
      </c>
      <c r="J302" s="25">
        <v>161.81</v>
      </c>
    </row>
    <row r="303" spans="1:10" x14ac:dyDescent="0.2">
      <c r="A303" s="24">
        <v>302</v>
      </c>
      <c r="B303" s="24">
        <v>8561.1</v>
      </c>
      <c r="C303" s="24" t="s">
        <v>535</v>
      </c>
      <c r="D303" s="24" t="s">
        <v>536</v>
      </c>
      <c r="I303" s="26" t="s">
        <v>710</v>
      </c>
      <c r="J303" s="25">
        <v>202.6</v>
      </c>
    </row>
    <row r="304" spans="1:10" x14ac:dyDescent="0.2">
      <c r="A304" s="24">
        <v>303</v>
      </c>
      <c r="B304" s="24">
        <v>8561.2000000000007</v>
      </c>
      <c r="C304" s="24" t="s">
        <v>535</v>
      </c>
      <c r="D304" s="24" t="s">
        <v>537</v>
      </c>
      <c r="I304" s="26" t="s">
        <v>710</v>
      </c>
      <c r="J304" s="25">
        <v>338.45</v>
      </c>
    </row>
    <row r="305" spans="1:10" x14ac:dyDescent="0.2">
      <c r="A305" s="24">
        <v>304</v>
      </c>
      <c r="B305" s="24">
        <v>8563</v>
      </c>
      <c r="C305" s="24" t="s">
        <v>538</v>
      </c>
      <c r="D305" s="24" t="s">
        <v>539</v>
      </c>
      <c r="E305" s="24" t="s">
        <v>901</v>
      </c>
      <c r="G305" s="24">
        <v>385</v>
      </c>
      <c r="H305" s="24" t="s">
        <v>898</v>
      </c>
      <c r="I305" s="26" t="s">
        <v>710</v>
      </c>
      <c r="J305" s="25">
        <v>99.06</v>
      </c>
    </row>
    <row r="306" spans="1:10" x14ac:dyDescent="0.2">
      <c r="A306" s="24">
        <v>305</v>
      </c>
      <c r="B306" s="24">
        <v>8564</v>
      </c>
      <c r="C306" s="24" t="s">
        <v>540</v>
      </c>
      <c r="D306" s="24" t="s">
        <v>539</v>
      </c>
      <c r="E306" s="24" t="s">
        <v>900</v>
      </c>
      <c r="G306" s="24">
        <v>460</v>
      </c>
      <c r="H306" s="24" t="s">
        <v>898</v>
      </c>
      <c r="I306" s="26" t="s">
        <v>710</v>
      </c>
      <c r="J306" s="25">
        <v>102.25</v>
      </c>
    </row>
    <row r="307" spans="1:10" ht="25.5" x14ac:dyDescent="0.2">
      <c r="A307" s="24">
        <v>306</v>
      </c>
      <c r="B307" s="24">
        <v>8565</v>
      </c>
      <c r="C307" s="24" t="s">
        <v>541</v>
      </c>
      <c r="D307" s="24" t="s">
        <v>899</v>
      </c>
      <c r="G307" s="24">
        <v>420</v>
      </c>
      <c r="H307" s="24" t="s">
        <v>898</v>
      </c>
      <c r="I307" s="26" t="s">
        <v>710</v>
      </c>
      <c r="J307" s="25">
        <v>119.23</v>
      </c>
    </row>
    <row r="308" spans="1:10" ht="25.5" x14ac:dyDescent="0.2">
      <c r="A308" s="24">
        <v>307</v>
      </c>
      <c r="B308" s="24">
        <v>8569</v>
      </c>
      <c r="C308" s="24" t="s">
        <v>542</v>
      </c>
      <c r="D308" s="24" t="s">
        <v>543</v>
      </c>
      <c r="I308" s="26" t="s">
        <v>710</v>
      </c>
      <c r="J308" s="25">
        <v>4.6900000000000004</v>
      </c>
    </row>
    <row r="309" spans="1:10" ht="51" x14ac:dyDescent="0.2">
      <c r="A309" s="24">
        <v>308</v>
      </c>
      <c r="B309" s="24">
        <v>8572</v>
      </c>
      <c r="C309" s="24" t="s">
        <v>544</v>
      </c>
      <c r="D309" s="24" t="s">
        <v>897</v>
      </c>
      <c r="E309" s="24" t="s">
        <v>896</v>
      </c>
      <c r="F309" s="24" t="s">
        <v>895</v>
      </c>
      <c r="G309" s="24">
        <v>103</v>
      </c>
      <c r="I309" s="26" t="s">
        <v>710</v>
      </c>
      <c r="J309" s="25">
        <v>110.03</v>
      </c>
    </row>
    <row r="310" spans="1:10" ht="51" x14ac:dyDescent="0.2">
      <c r="A310" s="24">
        <v>309</v>
      </c>
      <c r="B310" s="24">
        <v>8573</v>
      </c>
      <c r="C310" s="24" t="s">
        <v>544</v>
      </c>
      <c r="D310" s="24" t="s">
        <v>894</v>
      </c>
      <c r="E310" s="24" t="s">
        <v>893</v>
      </c>
      <c r="F310" s="24" t="s">
        <v>892</v>
      </c>
      <c r="G310" s="24">
        <v>131</v>
      </c>
      <c r="I310" s="26" t="s">
        <v>710</v>
      </c>
      <c r="J310" s="25">
        <v>128.68</v>
      </c>
    </row>
    <row r="311" spans="1:10" x14ac:dyDescent="0.2">
      <c r="A311" s="24">
        <v>310</v>
      </c>
      <c r="B311" s="24">
        <v>8580</v>
      </c>
      <c r="C311" s="24" t="s">
        <v>545</v>
      </c>
      <c r="D311" s="24" t="s">
        <v>891</v>
      </c>
      <c r="E311" s="24" t="s">
        <v>546</v>
      </c>
      <c r="F311" s="24" t="s">
        <v>546</v>
      </c>
      <c r="G311" s="24">
        <v>16</v>
      </c>
      <c r="I311" s="26" t="s">
        <v>710</v>
      </c>
      <c r="J311" s="25">
        <v>12.96</v>
      </c>
    </row>
    <row r="312" spans="1:10" x14ac:dyDescent="0.2">
      <c r="A312" s="24">
        <v>311</v>
      </c>
      <c r="B312" s="24">
        <v>8581</v>
      </c>
      <c r="C312" s="24" t="s">
        <v>545</v>
      </c>
      <c r="D312" s="24" t="s">
        <v>547</v>
      </c>
      <c r="E312" s="24" t="s">
        <v>548</v>
      </c>
      <c r="F312" s="24" t="s">
        <v>548</v>
      </c>
      <c r="G312" s="24">
        <v>38</v>
      </c>
      <c r="I312" s="26" t="s">
        <v>710</v>
      </c>
      <c r="J312" s="25">
        <v>34.770000000000003</v>
      </c>
    </row>
    <row r="313" spans="1:10" x14ac:dyDescent="0.2">
      <c r="A313" s="24">
        <v>312</v>
      </c>
      <c r="B313" s="24">
        <v>8582</v>
      </c>
      <c r="C313" s="24" t="s">
        <v>545</v>
      </c>
      <c r="D313" s="24" t="s">
        <v>890</v>
      </c>
      <c r="E313" s="24" t="s">
        <v>889</v>
      </c>
      <c r="F313" s="24" t="s">
        <v>889</v>
      </c>
      <c r="H313" s="24" t="s">
        <v>466</v>
      </c>
      <c r="I313" s="26" t="s">
        <v>710</v>
      </c>
      <c r="J313" s="25">
        <v>58.47</v>
      </c>
    </row>
    <row r="314" spans="1:10" x14ac:dyDescent="0.2">
      <c r="A314" s="24">
        <v>313</v>
      </c>
      <c r="B314" s="24">
        <v>8583</v>
      </c>
      <c r="C314" s="24" t="s">
        <v>545</v>
      </c>
      <c r="D314" s="24" t="s">
        <v>550</v>
      </c>
      <c r="E314" s="24" t="s">
        <v>551</v>
      </c>
      <c r="F314" s="24" t="s">
        <v>551</v>
      </c>
      <c r="H314" s="24" t="s">
        <v>466</v>
      </c>
      <c r="I314" s="26" t="s">
        <v>710</v>
      </c>
      <c r="J314" s="25">
        <v>61.85</v>
      </c>
    </row>
    <row r="315" spans="1:10" x14ac:dyDescent="0.2">
      <c r="A315" s="24">
        <v>314</v>
      </c>
      <c r="B315" s="24">
        <v>8584</v>
      </c>
      <c r="C315" s="24" t="s">
        <v>552</v>
      </c>
      <c r="D315" s="24" t="s">
        <v>430</v>
      </c>
      <c r="E315" s="24" t="s">
        <v>553</v>
      </c>
      <c r="F315" s="24" t="s">
        <v>553</v>
      </c>
      <c r="G315" s="24" t="s">
        <v>105</v>
      </c>
      <c r="I315" s="26" t="s">
        <v>710</v>
      </c>
      <c r="J315" s="25">
        <v>104.06</v>
      </c>
    </row>
    <row r="316" spans="1:10" ht="38.25" x14ac:dyDescent="0.2">
      <c r="A316" s="24">
        <v>315</v>
      </c>
      <c r="B316" s="24">
        <v>8590</v>
      </c>
      <c r="C316" s="24" t="s">
        <v>554</v>
      </c>
      <c r="D316" s="24" t="s">
        <v>888</v>
      </c>
      <c r="E316" s="24" t="s">
        <v>887</v>
      </c>
      <c r="G316" s="24" t="s">
        <v>118</v>
      </c>
      <c r="I316" s="26" t="s">
        <v>710</v>
      </c>
      <c r="J316" s="25">
        <v>9</v>
      </c>
    </row>
    <row r="317" spans="1:10" ht="38.25" x14ac:dyDescent="0.2">
      <c r="A317" s="24">
        <v>316</v>
      </c>
      <c r="B317" s="24">
        <v>8591</v>
      </c>
      <c r="C317" s="24" t="s">
        <v>554</v>
      </c>
      <c r="D317" s="24" t="s">
        <v>886</v>
      </c>
      <c r="E317" s="24" t="s">
        <v>885</v>
      </c>
      <c r="G317" s="24" t="s">
        <v>118</v>
      </c>
      <c r="I317" s="26" t="s">
        <v>710</v>
      </c>
      <c r="J317" s="25">
        <v>17.18</v>
      </c>
    </row>
    <row r="318" spans="1:10" ht="38.25" x14ac:dyDescent="0.2">
      <c r="A318" s="24">
        <v>317</v>
      </c>
      <c r="B318" s="24">
        <v>8600</v>
      </c>
      <c r="C318" s="24" t="s">
        <v>555</v>
      </c>
      <c r="D318" s="24" t="s">
        <v>884</v>
      </c>
      <c r="E318" s="24" t="s">
        <v>883</v>
      </c>
      <c r="I318" s="26" t="s">
        <v>710</v>
      </c>
      <c r="J318" s="25">
        <v>6.32</v>
      </c>
    </row>
    <row r="319" spans="1:10" x14ac:dyDescent="0.2">
      <c r="A319" s="24">
        <v>318</v>
      </c>
      <c r="B319" s="24">
        <v>8601</v>
      </c>
      <c r="C319" s="24" t="s">
        <v>555</v>
      </c>
      <c r="D319" s="24" t="s">
        <v>882</v>
      </c>
      <c r="E319" s="24" t="s">
        <v>881</v>
      </c>
      <c r="I319" s="26" t="s">
        <v>710</v>
      </c>
      <c r="J319" s="25">
        <v>8.83</v>
      </c>
    </row>
    <row r="320" spans="1:10" x14ac:dyDescent="0.2">
      <c r="A320" s="24">
        <v>319</v>
      </c>
      <c r="B320" s="24">
        <v>8602</v>
      </c>
      <c r="C320" s="24" t="s">
        <v>555</v>
      </c>
      <c r="D320" s="24" t="s">
        <v>556</v>
      </c>
      <c r="E320" s="24" t="s">
        <v>557</v>
      </c>
      <c r="G320" s="24" t="s">
        <v>118</v>
      </c>
      <c r="I320" s="26" t="s">
        <v>710</v>
      </c>
      <c r="J320" s="25">
        <v>17.38</v>
      </c>
    </row>
    <row r="321" spans="1:10" x14ac:dyDescent="0.2">
      <c r="A321" s="24">
        <v>320</v>
      </c>
      <c r="B321" s="24">
        <v>8603</v>
      </c>
      <c r="C321" s="24" t="s">
        <v>555</v>
      </c>
      <c r="D321" s="24" t="s">
        <v>558</v>
      </c>
      <c r="E321" s="24" t="s">
        <v>559</v>
      </c>
      <c r="G321" s="24" t="s">
        <v>118</v>
      </c>
      <c r="I321" s="26" t="s">
        <v>710</v>
      </c>
      <c r="J321" s="25">
        <v>22.58</v>
      </c>
    </row>
    <row r="322" spans="1:10" x14ac:dyDescent="0.2">
      <c r="A322" s="24">
        <v>321</v>
      </c>
      <c r="B322" s="24">
        <v>8610</v>
      </c>
      <c r="C322" s="24" t="s">
        <v>560</v>
      </c>
      <c r="D322" s="24" t="s">
        <v>561</v>
      </c>
      <c r="E322" s="24" t="s">
        <v>562</v>
      </c>
      <c r="G322" s="24" t="s">
        <v>118</v>
      </c>
      <c r="I322" s="26" t="s">
        <v>710</v>
      </c>
      <c r="J322" s="25">
        <v>17.09</v>
      </c>
    </row>
    <row r="323" spans="1:10" x14ac:dyDescent="0.2">
      <c r="A323" s="24">
        <v>322</v>
      </c>
      <c r="B323" s="24">
        <v>8611</v>
      </c>
      <c r="C323" s="24" t="s">
        <v>560</v>
      </c>
      <c r="D323" s="24" t="s">
        <v>563</v>
      </c>
      <c r="E323" s="24" t="s">
        <v>564</v>
      </c>
      <c r="G323" s="24" t="s">
        <v>118</v>
      </c>
      <c r="I323" s="26" t="s">
        <v>710</v>
      </c>
      <c r="J323" s="25">
        <v>24.45</v>
      </c>
    </row>
    <row r="324" spans="1:10" x14ac:dyDescent="0.2">
      <c r="A324" s="24">
        <v>323</v>
      </c>
      <c r="B324" s="24">
        <v>8612</v>
      </c>
      <c r="C324" s="24" t="s">
        <v>560</v>
      </c>
      <c r="D324" s="24" t="s">
        <v>565</v>
      </c>
      <c r="E324" s="24" t="s">
        <v>566</v>
      </c>
      <c r="G324" s="24" t="s">
        <v>118</v>
      </c>
      <c r="I324" s="26" t="s">
        <v>710</v>
      </c>
      <c r="J324" s="25">
        <v>30.77</v>
      </c>
    </row>
    <row r="325" spans="1:10" x14ac:dyDescent="0.2">
      <c r="A325" s="24">
        <v>324</v>
      </c>
      <c r="B325" s="24">
        <v>8613</v>
      </c>
      <c r="C325" s="24" t="s">
        <v>560</v>
      </c>
      <c r="D325" s="24" t="s">
        <v>567</v>
      </c>
      <c r="E325" s="24" t="s">
        <v>568</v>
      </c>
      <c r="G325" s="24" t="s">
        <v>118</v>
      </c>
      <c r="I325" s="26" t="s">
        <v>710</v>
      </c>
      <c r="J325" s="25">
        <v>37.74</v>
      </c>
    </row>
    <row r="326" spans="1:10" ht="25.5" x14ac:dyDescent="0.2">
      <c r="A326" s="24">
        <v>325</v>
      </c>
      <c r="B326" s="24">
        <v>8614</v>
      </c>
      <c r="C326" s="24" t="s">
        <v>569</v>
      </c>
      <c r="D326" s="24" t="s">
        <v>880</v>
      </c>
      <c r="E326" s="24" t="s">
        <v>879</v>
      </c>
      <c r="G326" s="24" t="s">
        <v>85</v>
      </c>
      <c r="I326" s="26" t="s">
        <v>710</v>
      </c>
      <c r="J326" s="25">
        <v>66.55</v>
      </c>
    </row>
    <row r="327" spans="1:10" x14ac:dyDescent="0.2">
      <c r="A327" s="24">
        <v>326</v>
      </c>
      <c r="B327" s="24">
        <v>8621</v>
      </c>
      <c r="C327" s="24" t="s">
        <v>570</v>
      </c>
      <c r="D327" s="24" t="s">
        <v>878</v>
      </c>
      <c r="E327" s="24" t="s">
        <v>877</v>
      </c>
      <c r="G327" s="24" t="s">
        <v>876</v>
      </c>
      <c r="I327" s="26" t="s">
        <v>710</v>
      </c>
      <c r="J327" s="25">
        <v>162.02000000000001</v>
      </c>
    </row>
    <row r="328" spans="1:10" x14ac:dyDescent="0.2">
      <c r="A328" s="24">
        <v>327</v>
      </c>
      <c r="B328" s="24">
        <v>8622</v>
      </c>
      <c r="C328" s="24" t="s">
        <v>570</v>
      </c>
      <c r="D328" s="24" t="s">
        <v>875</v>
      </c>
      <c r="E328" s="24" t="s">
        <v>874</v>
      </c>
      <c r="G328" s="24" t="s">
        <v>130</v>
      </c>
      <c r="I328" s="26" t="s">
        <v>710</v>
      </c>
      <c r="J328" s="25">
        <v>249.83</v>
      </c>
    </row>
    <row r="329" spans="1:10" x14ac:dyDescent="0.2">
      <c r="A329" s="24">
        <v>328</v>
      </c>
      <c r="B329" s="24">
        <v>8623</v>
      </c>
      <c r="C329" s="24" t="s">
        <v>570</v>
      </c>
      <c r="D329" s="24" t="s">
        <v>873</v>
      </c>
      <c r="E329" s="24" t="s">
        <v>872</v>
      </c>
      <c r="G329" s="24" t="s">
        <v>871</v>
      </c>
      <c r="I329" s="26" t="s">
        <v>710</v>
      </c>
      <c r="J329" s="25">
        <v>352.95</v>
      </c>
    </row>
    <row r="330" spans="1:10" x14ac:dyDescent="0.2">
      <c r="A330" s="24">
        <v>329</v>
      </c>
      <c r="B330" s="24">
        <v>8627</v>
      </c>
      <c r="C330" s="24" t="s">
        <v>571</v>
      </c>
      <c r="D330" s="24" t="s">
        <v>572</v>
      </c>
      <c r="G330" s="24">
        <v>630</v>
      </c>
      <c r="I330" s="26" t="s">
        <v>710</v>
      </c>
      <c r="J330" s="25">
        <v>81.56</v>
      </c>
    </row>
    <row r="331" spans="1:10" x14ac:dyDescent="0.2">
      <c r="A331" s="24">
        <v>330</v>
      </c>
      <c r="B331" s="24">
        <v>8628</v>
      </c>
      <c r="C331" s="24" t="s">
        <v>573</v>
      </c>
      <c r="D331" s="24" t="s">
        <v>870</v>
      </c>
      <c r="E331" s="24" t="s">
        <v>869</v>
      </c>
      <c r="G331" s="24">
        <v>74</v>
      </c>
      <c r="I331" s="26" t="s">
        <v>710</v>
      </c>
      <c r="J331" s="25">
        <v>52.39</v>
      </c>
    </row>
    <row r="332" spans="1:10" x14ac:dyDescent="0.2">
      <c r="A332" s="24">
        <v>331</v>
      </c>
      <c r="B332" s="24">
        <v>8629</v>
      </c>
      <c r="C332" s="24" t="s">
        <v>573</v>
      </c>
      <c r="D332" s="24" t="s">
        <v>868</v>
      </c>
      <c r="E332" s="24" t="s">
        <v>867</v>
      </c>
      <c r="G332" s="24">
        <v>115</v>
      </c>
      <c r="I332" s="26" t="s">
        <v>710</v>
      </c>
      <c r="J332" s="25">
        <v>54.44</v>
      </c>
    </row>
    <row r="333" spans="1:10" x14ac:dyDescent="0.2">
      <c r="A333" s="24">
        <v>332</v>
      </c>
      <c r="B333" s="24">
        <v>8630</v>
      </c>
      <c r="C333" s="24" t="s">
        <v>575</v>
      </c>
      <c r="D333" s="24" t="s">
        <v>576</v>
      </c>
      <c r="G333" s="24">
        <v>20</v>
      </c>
      <c r="I333" s="26" t="s">
        <v>710</v>
      </c>
      <c r="J333" s="25">
        <v>13.15</v>
      </c>
    </row>
    <row r="334" spans="1:10" ht="25.5" x14ac:dyDescent="0.2">
      <c r="A334" s="24">
        <v>333</v>
      </c>
      <c r="B334" s="24">
        <v>8631</v>
      </c>
      <c r="C334" s="24" t="s">
        <v>575</v>
      </c>
      <c r="D334" s="24" t="s">
        <v>577</v>
      </c>
      <c r="G334" s="24">
        <v>35</v>
      </c>
      <c r="H334" s="24" t="s">
        <v>278</v>
      </c>
      <c r="I334" s="26" t="s">
        <v>710</v>
      </c>
      <c r="J334" s="25">
        <v>22.2</v>
      </c>
    </row>
    <row r="335" spans="1:10" x14ac:dyDescent="0.2">
      <c r="A335" s="24">
        <v>334</v>
      </c>
      <c r="B335" s="24">
        <v>8632</v>
      </c>
      <c r="C335" s="24" t="s">
        <v>575</v>
      </c>
      <c r="D335" s="24" t="s">
        <v>578</v>
      </c>
      <c r="G335" s="24">
        <v>115</v>
      </c>
      <c r="I335" s="26" t="s">
        <v>710</v>
      </c>
      <c r="J335" s="25">
        <v>40.35</v>
      </c>
    </row>
    <row r="336" spans="1:10" x14ac:dyDescent="0.2">
      <c r="A336" s="24">
        <v>335</v>
      </c>
      <c r="B336" s="24">
        <v>8633</v>
      </c>
      <c r="C336" s="24" t="s">
        <v>579</v>
      </c>
      <c r="D336" s="24" t="s">
        <v>580</v>
      </c>
      <c r="G336" s="24">
        <v>33.5</v>
      </c>
      <c r="I336" s="26" t="s">
        <v>710</v>
      </c>
      <c r="J336" s="25">
        <v>24.44</v>
      </c>
    </row>
    <row r="337" spans="1:10" x14ac:dyDescent="0.2">
      <c r="A337" s="24">
        <v>336</v>
      </c>
      <c r="B337" s="24">
        <v>8634</v>
      </c>
      <c r="C337" s="24" t="s">
        <v>579</v>
      </c>
      <c r="D337" s="24" t="s">
        <v>581</v>
      </c>
      <c r="G337" s="24">
        <v>54</v>
      </c>
      <c r="I337" s="26" t="s">
        <v>710</v>
      </c>
      <c r="J337" s="25">
        <v>35.44</v>
      </c>
    </row>
    <row r="338" spans="1:10" x14ac:dyDescent="0.2">
      <c r="A338" s="24">
        <v>337</v>
      </c>
      <c r="B338" s="24">
        <v>8635</v>
      </c>
      <c r="C338" s="24" t="s">
        <v>579</v>
      </c>
      <c r="D338" s="24" t="s">
        <v>582</v>
      </c>
      <c r="G338" s="24">
        <v>115</v>
      </c>
      <c r="I338" s="26" t="s">
        <v>710</v>
      </c>
      <c r="J338" s="25">
        <v>43.51</v>
      </c>
    </row>
    <row r="339" spans="1:10" x14ac:dyDescent="0.2">
      <c r="A339" s="24">
        <v>338</v>
      </c>
      <c r="B339" s="24">
        <v>8636</v>
      </c>
      <c r="C339" s="24" t="s">
        <v>523</v>
      </c>
      <c r="D339" s="24" t="s">
        <v>583</v>
      </c>
      <c r="G339" s="24">
        <v>563</v>
      </c>
      <c r="I339" s="26" t="s">
        <v>710</v>
      </c>
      <c r="J339" s="25">
        <v>515.97</v>
      </c>
    </row>
    <row r="340" spans="1:10" ht="25.5" x14ac:dyDescent="0.2">
      <c r="A340" s="24">
        <v>339</v>
      </c>
      <c r="B340" s="24">
        <v>8637</v>
      </c>
      <c r="C340" s="24" t="s">
        <v>584</v>
      </c>
      <c r="D340" s="24" t="s">
        <v>585</v>
      </c>
      <c r="E340" s="24" t="s">
        <v>586</v>
      </c>
      <c r="I340" s="26" t="s">
        <v>710</v>
      </c>
      <c r="J340" s="25">
        <v>21.63</v>
      </c>
    </row>
    <row r="341" spans="1:10" x14ac:dyDescent="0.2">
      <c r="A341" s="24">
        <v>340</v>
      </c>
      <c r="B341" s="24">
        <v>8638</v>
      </c>
      <c r="C341" s="24" t="s">
        <v>587</v>
      </c>
      <c r="D341" s="24" t="s">
        <v>588</v>
      </c>
      <c r="E341" s="24" t="s">
        <v>866</v>
      </c>
      <c r="I341" s="26" t="s">
        <v>710</v>
      </c>
      <c r="J341" s="25">
        <v>16.62</v>
      </c>
    </row>
    <row r="342" spans="1:10" x14ac:dyDescent="0.2">
      <c r="A342" s="24">
        <v>341</v>
      </c>
      <c r="B342" s="24">
        <v>8639</v>
      </c>
      <c r="C342" s="24" t="s">
        <v>589</v>
      </c>
      <c r="D342" s="24" t="s">
        <v>590</v>
      </c>
      <c r="I342" s="26" t="s">
        <v>710</v>
      </c>
      <c r="J342" s="25">
        <v>39.270000000000003</v>
      </c>
    </row>
    <row r="343" spans="1:10" x14ac:dyDescent="0.2">
      <c r="A343" s="24">
        <v>342</v>
      </c>
      <c r="B343" s="24">
        <v>8640</v>
      </c>
      <c r="C343" s="24" t="s">
        <v>591</v>
      </c>
      <c r="D343" s="24" t="s">
        <v>592</v>
      </c>
      <c r="I343" s="26" t="s">
        <v>710</v>
      </c>
      <c r="J343" s="25">
        <v>18.27</v>
      </c>
    </row>
    <row r="344" spans="1:10" x14ac:dyDescent="0.2">
      <c r="A344" s="24">
        <v>343</v>
      </c>
      <c r="B344" s="24">
        <v>8641</v>
      </c>
      <c r="C344" s="24" t="s">
        <v>591</v>
      </c>
      <c r="D344" s="24" t="s">
        <v>865</v>
      </c>
      <c r="I344" s="26" t="s">
        <v>710</v>
      </c>
      <c r="J344" s="25">
        <v>7.12</v>
      </c>
    </row>
    <row r="345" spans="1:10" ht="25.5" x14ac:dyDescent="0.2">
      <c r="A345" s="24">
        <v>344</v>
      </c>
      <c r="B345" s="24">
        <v>8642</v>
      </c>
      <c r="C345" s="24" t="s">
        <v>591</v>
      </c>
      <c r="D345" s="24" t="s">
        <v>864</v>
      </c>
      <c r="I345" s="26" t="s">
        <v>710</v>
      </c>
      <c r="J345" s="25">
        <v>14.9</v>
      </c>
    </row>
    <row r="346" spans="1:10" x14ac:dyDescent="0.2">
      <c r="A346" s="24">
        <v>345</v>
      </c>
      <c r="B346" s="24">
        <v>8644</v>
      </c>
      <c r="C346" s="24" t="s">
        <v>593</v>
      </c>
      <c r="D346" s="24" t="s">
        <v>594</v>
      </c>
      <c r="I346" s="26" t="s">
        <v>710</v>
      </c>
      <c r="J346" s="25">
        <v>6.23</v>
      </c>
    </row>
    <row r="347" spans="1:10" ht="25.5" x14ac:dyDescent="0.2">
      <c r="A347" s="24">
        <v>346</v>
      </c>
      <c r="B347" s="24">
        <v>8645</v>
      </c>
      <c r="C347" s="24" t="s">
        <v>863</v>
      </c>
      <c r="D347" s="24" t="s">
        <v>862</v>
      </c>
      <c r="I347" s="26" t="s">
        <v>710</v>
      </c>
      <c r="J347" s="25">
        <v>44.99</v>
      </c>
    </row>
    <row r="348" spans="1:10" x14ac:dyDescent="0.2">
      <c r="A348" s="24">
        <v>347</v>
      </c>
      <c r="B348" s="24">
        <v>8650</v>
      </c>
      <c r="C348" s="24" t="s">
        <v>595</v>
      </c>
      <c r="D348" s="24" t="s">
        <v>596</v>
      </c>
      <c r="G348" s="24">
        <v>20</v>
      </c>
      <c r="I348" s="26" t="s">
        <v>710</v>
      </c>
      <c r="J348" s="25">
        <v>49.22</v>
      </c>
    </row>
    <row r="349" spans="1:10" x14ac:dyDescent="0.2">
      <c r="A349" s="24">
        <v>348</v>
      </c>
      <c r="B349" s="24">
        <v>8651</v>
      </c>
      <c r="C349" s="24" t="s">
        <v>595</v>
      </c>
      <c r="D349" s="24" t="s">
        <v>597</v>
      </c>
      <c r="G349" s="24">
        <v>58</v>
      </c>
      <c r="I349" s="26" t="s">
        <v>710</v>
      </c>
      <c r="J349" s="25">
        <v>72.37</v>
      </c>
    </row>
    <row r="350" spans="1:10" x14ac:dyDescent="0.2">
      <c r="A350" s="24">
        <v>349</v>
      </c>
      <c r="B350" s="24">
        <v>8652</v>
      </c>
      <c r="C350" s="24" t="s">
        <v>598</v>
      </c>
      <c r="D350" s="24" t="s">
        <v>599</v>
      </c>
      <c r="E350" s="24" t="s">
        <v>600</v>
      </c>
      <c r="F350" s="24" t="s">
        <v>600</v>
      </c>
      <c r="G350" s="24">
        <v>108</v>
      </c>
      <c r="I350" s="26" t="s">
        <v>710</v>
      </c>
      <c r="J350" s="25">
        <v>73.5</v>
      </c>
    </row>
    <row r="351" spans="1:10" x14ac:dyDescent="0.2">
      <c r="A351" s="24">
        <v>350</v>
      </c>
      <c r="B351" s="24">
        <v>8653</v>
      </c>
      <c r="C351" s="24" t="s">
        <v>598</v>
      </c>
      <c r="D351" s="24" t="s">
        <v>601</v>
      </c>
      <c r="G351" s="24">
        <v>284</v>
      </c>
      <c r="I351" s="26" t="s">
        <v>710</v>
      </c>
      <c r="J351" s="25">
        <v>144.65</v>
      </c>
    </row>
    <row r="352" spans="1:10" ht="25.5" x14ac:dyDescent="0.2">
      <c r="A352" s="24">
        <v>351</v>
      </c>
      <c r="B352" s="24">
        <v>8654</v>
      </c>
      <c r="C352" s="24" t="s">
        <v>861</v>
      </c>
      <c r="D352" s="24" t="s">
        <v>860</v>
      </c>
      <c r="E352" s="24" t="s">
        <v>859</v>
      </c>
      <c r="F352" s="24" t="s">
        <v>858</v>
      </c>
      <c r="G352" s="24">
        <v>75</v>
      </c>
      <c r="I352" s="26" t="s">
        <v>710</v>
      </c>
      <c r="J352" s="25">
        <v>20.79</v>
      </c>
    </row>
    <row r="353" spans="1:10" ht="25.5" x14ac:dyDescent="0.2">
      <c r="A353" s="24">
        <v>352</v>
      </c>
      <c r="B353" s="24">
        <v>8660</v>
      </c>
      <c r="C353" s="24" t="s">
        <v>602</v>
      </c>
      <c r="D353" s="24" t="s">
        <v>603</v>
      </c>
      <c r="E353" s="24" t="s">
        <v>604</v>
      </c>
      <c r="F353" s="24" t="s">
        <v>604</v>
      </c>
      <c r="G353" s="24">
        <v>33.5</v>
      </c>
      <c r="I353" s="26" t="s">
        <v>710</v>
      </c>
      <c r="J353" s="25">
        <v>18.14</v>
      </c>
    </row>
    <row r="354" spans="1:10" x14ac:dyDescent="0.2">
      <c r="A354" s="24">
        <v>353</v>
      </c>
      <c r="B354" s="24">
        <v>8661</v>
      </c>
      <c r="C354" s="24" t="s">
        <v>602</v>
      </c>
      <c r="D354" s="24" t="s">
        <v>605</v>
      </c>
      <c r="E354" s="24" t="s">
        <v>606</v>
      </c>
      <c r="F354" s="24" t="s">
        <v>606</v>
      </c>
      <c r="G354" s="24">
        <v>82</v>
      </c>
      <c r="I354" s="26" t="s">
        <v>710</v>
      </c>
      <c r="J354" s="25">
        <v>43.96</v>
      </c>
    </row>
    <row r="355" spans="1:10" x14ac:dyDescent="0.2">
      <c r="A355" s="24">
        <v>354</v>
      </c>
      <c r="B355" s="24">
        <v>8662</v>
      </c>
      <c r="C355" s="24" t="s">
        <v>602</v>
      </c>
      <c r="D355" s="24" t="s">
        <v>607</v>
      </c>
      <c r="E355" s="24" t="s">
        <v>608</v>
      </c>
      <c r="F355" s="24" t="s">
        <v>608</v>
      </c>
      <c r="G355" s="24">
        <v>110</v>
      </c>
      <c r="I355" s="26" t="s">
        <v>710</v>
      </c>
      <c r="J355" s="25">
        <v>57.85</v>
      </c>
    </row>
    <row r="356" spans="1:10" ht="25.5" x14ac:dyDescent="0.2">
      <c r="A356" s="24">
        <v>355</v>
      </c>
      <c r="B356" s="24">
        <v>8670</v>
      </c>
      <c r="C356" s="24" t="s">
        <v>609</v>
      </c>
      <c r="D356" s="24" t="s">
        <v>610</v>
      </c>
      <c r="I356" s="26" t="s">
        <v>710</v>
      </c>
      <c r="J356" s="25">
        <v>24.81</v>
      </c>
    </row>
    <row r="357" spans="1:10" ht="25.5" x14ac:dyDescent="0.2">
      <c r="A357" s="24">
        <v>356</v>
      </c>
      <c r="B357" s="24">
        <v>8671</v>
      </c>
      <c r="C357" s="24" t="s">
        <v>609</v>
      </c>
      <c r="D357" s="24" t="s">
        <v>611</v>
      </c>
      <c r="I357" s="26" t="s">
        <v>710</v>
      </c>
      <c r="J357" s="25">
        <v>43.36</v>
      </c>
    </row>
    <row r="358" spans="1:10" x14ac:dyDescent="0.2">
      <c r="A358" s="24">
        <v>357</v>
      </c>
      <c r="B358" s="24">
        <v>8672</v>
      </c>
      <c r="C358" s="24" t="s">
        <v>612</v>
      </c>
      <c r="D358" s="24" t="s">
        <v>613</v>
      </c>
      <c r="G358" s="24">
        <v>178</v>
      </c>
      <c r="I358" s="26" t="s">
        <v>710</v>
      </c>
      <c r="J358" s="25">
        <v>14.86</v>
      </c>
    </row>
    <row r="359" spans="1:10" ht="38.25" x14ac:dyDescent="0.2">
      <c r="A359" s="24">
        <v>358</v>
      </c>
      <c r="B359" s="24">
        <v>8673</v>
      </c>
      <c r="C359" s="24" t="s">
        <v>420</v>
      </c>
      <c r="D359" s="24" t="s">
        <v>615</v>
      </c>
      <c r="E359" s="24" t="s">
        <v>616</v>
      </c>
      <c r="F359" s="24" t="s">
        <v>616</v>
      </c>
      <c r="G359" s="24" t="s">
        <v>857</v>
      </c>
      <c r="H359" s="24" t="s">
        <v>856</v>
      </c>
      <c r="I359" s="26" t="s">
        <v>710</v>
      </c>
      <c r="J359" s="25">
        <v>255.58</v>
      </c>
    </row>
    <row r="360" spans="1:10" ht="127.5" x14ac:dyDescent="0.2">
      <c r="A360" s="24">
        <v>359</v>
      </c>
      <c r="B360" s="24">
        <v>8680</v>
      </c>
      <c r="C360" s="24" t="s">
        <v>855</v>
      </c>
      <c r="D360" s="24" t="s">
        <v>854</v>
      </c>
      <c r="E360" s="24" t="s">
        <v>853</v>
      </c>
      <c r="F360" s="24" t="s">
        <v>852</v>
      </c>
      <c r="G360" s="24" t="s">
        <v>53</v>
      </c>
      <c r="I360" s="26" t="s">
        <v>710</v>
      </c>
      <c r="J360" s="25">
        <v>162.44</v>
      </c>
    </row>
    <row r="361" spans="1:10" ht="153" x14ac:dyDescent="0.2">
      <c r="A361" s="24">
        <v>360</v>
      </c>
      <c r="B361" s="24">
        <v>8681</v>
      </c>
      <c r="C361" s="24" t="s">
        <v>851</v>
      </c>
      <c r="D361" s="24" t="s">
        <v>847</v>
      </c>
      <c r="E361" s="24" t="s">
        <v>850</v>
      </c>
      <c r="F361" s="24" t="s">
        <v>849</v>
      </c>
      <c r="G361" s="24">
        <v>350</v>
      </c>
      <c r="I361" s="26" t="s">
        <v>710</v>
      </c>
      <c r="J361" s="25">
        <v>115.72</v>
      </c>
    </row>
    <row r="362" spans="1:10" x14ac:dyDescent="0.2">
      <c r="A362" s="24">
        <v>361</v>
      </c>
      <c r="B362" s="24">
        <v>8682</v>
      </c>
      <c r="C362" s="24" t="s">
        <v>848</v>
      </c>
      <c r="D362" s="24" t="s">
        <v>847</v>
      </c>
      <c r="F362" s="24" t="s">
        <v>846</v>
      </c>
      <c r="G362" s="24">
        <v>350</v>
      </c>
      <c r="I362" s="26" t="s">
        <v>710</v>
      </c>
      <c r="J362" s="25">
        <v>90.66</v>
      </c>
    </row>
    <row r="363" spans="1:10" ht="25.5" x14ac:dyDescent="0.2">
      <c r="A363" s="24">
        <v>362</v>
      </c>
      <c r="B363" s="24">
        <v>8683</v>
      </c>
      <c r="C363" s="24" t="s">
        <v>845</v>
      </c>
      <c r="D363" s="24" t="s">
        <v>844</v>
      </c>
      <c r="F363" s="24" t="s">
        <v>843</v>
      </c>
      <c r="G363" s="24">
        <v>350</v>
      </c>
      <c r="I363" s="26" t="s">
        <v>710</v>
      </c>
      <c r="J363" s="25">
        <v>81.58</v>
      </c>
    </row>
    <row r="364" spans="1:10" ht="76.5" x14ac:dyDescent="0.2">
      <c r="A364" s="24">
        <v>363</v>
      </c>
      <c r="B364" s="24">
        <v>8684</v>
      </c>
      <c r="C364" s="24" t="s">
        <v>842</v>
      </c>
      <c r="D364" s="24" t="s">
        <v>841</v>
      </c>
      <c r="E364" s="24" t="s">
        <v>840</v>
      </c>
      <c r="F364" s="24" t="s">
        <v>839</v>
      </c>
      <c r="G364" s="24">
        <v>350</v>
      </c>
      <c r="I364" s="26" t="s">
        <v>710</v>
      </c>
      <c r="J364" s="25">
        <v>82.87</v>
      </c>
    </row>
    <row r="365" spans="1:10" ht="153" x14ac:dyDescent="0.2">
      <c r="A365" s="24">
        <v>364</v>
      </c>
      <c r="B365" s="24">
        <v>8685</v>
      </c>
      <c r="C365" s="24" t="s">
        <v>838</v>
      </c>
      <c r="D365" s="24" t="s">
        <v>837</v>
      </c>
      <c r="E365" s="24" t="s">
        <v>836</v>
      </c>
      <c r="G365" s="24">
        <v>500</v>
      </c>
      <c r="I365" s="26" t="s">
        <v>710</v>
      </c>
      <c r="J365" s="25">
        <v>260.51</v>
      </c>
    </row>
    <row r="366" spans="1:10" ht="204" x14ac:dyDescent="0.2">
      <c r="A366" s="24">
        <v>365</v>
      </c>
      <c r="B366" s="24">
        <v>8686</v>
      </c>
      <c r="C366" s="24" t="s">
        <v>835</v>
      </c>
      <c r="D366" s="24" t="s">
        <v>834</v>
      </c>
      <c r="E366" s="24" t="s">
        <v>833</v>
      </c>
      <c r="G366" s="24">
        <v>500</v>
      </c>
      <c r="I366" s="26" t="s">
        <v>710</v>
      </c>
      <c r="J366" s="25">
        <v>346.39</v>
      </c>
    </row>
    <row r="367" spans="1:10" ht="191.25" x14ac:dyDescent="0.2">
      <c r="A367" s="24">
        <v>366</v>
      </c>
      <c r="B367" s="24">
        <v>8687</v>
      </c>
      <c r="C367" s="24" t="s">
        <v>832</v>
      </c>
      <c r="D367" s="24" t="s">
        <v>831</v>
      </c>
      <c r="E367" s="24" t="s">
        <v>830</v>
      </c>
      <c r="G367" s="24">
        <v>500</v>
      </c>
      <c r="I367" s="26" t="s">
        <v>710</v>
      </c>
      <c r="J367" s="25">
        <v>260.51</v>
      </c>
    </row>
    <row r="368" spans="1:10" ht="153" x14ac:dyDescent="0.2">
      <c r="A368" s="24">
        <v>367</v>
      </c>
      <c r="B368" s="24">
        <v>8688</v>
      </c>
      <c r="C368" s="24" t="s">
        <v>829</v>
      </c>
      <c r="D368" s="24" t="s">
        <v>828</v>
      </c>
      <c r="E368" s="24" t="s">
        <v>827</v>
      </c>
      <c r="G368" s="24">
        <v>500</v>
      </c>
      <c r="J368" s="25">
        <v>289.13</v>
      </c>
    </row>
    <row r="369" spans="1:10" ht="38.25" x14ac:dyDescent="0.2">
      <c r="A369" s="24">
        <v>368</v>
      </c>
      <c r="B369" s="24">
        <v>8689</v>
      </c>
      <c r="C369" s="24" t="s">
        <v>617</v>
      </c>
      <c r="D369" s="24" t="s">
        <v>826</v>
      </c>
      <c r="F369" s="24" t="s">
        <v>825</v>
      </c>
      <c r="G369" s="24">
        <v>450</v>
      </c>
      <c r="I369" s="26" t="s">
        <v>710</v>
      </c>
      <c r="J369" s="25">
        <v>116.08</v>
      </c>
    </row>
    <row r="370" spans="1:10" ht="38.25" x14ac:dyDescent="0.2">
      <c r="A370" s="24">
        <v>369</v>
      </c>
      <c r="B370" s="24">
        <v>8690</v>
      </c>
      <c r="C370" s="24" t="s">
        <v>618</v>
      </c>
      <c r="D370" s="24" t="s">
        <v>823</v>
      </c>
      <c r="F370" s="24" t="s">
        <v>824</v>
      </c>
      <c r="G370" s="24">
        <v>360</v>
      </c>
      <c r="I370" s="26" t="s">
        <v>710</v>
      </c>
      <c r="J370" s="25">
        <v>99.79</v>
      </c>
    </row>
    <row r="371" spans="1:10" ht="38.25" x14ac:dyDescent="0.2">
      <c r="A371" s="24">
        <v>370</v>
      </c>
      <c r="B371" s="24">
        <v>8691</v>
      </c>
      <c r="C371" s="24" t="s">
        <v>620</v>
      </c>
      <c r="D371" s="24" t="s">
        <v>823</v>
      </c>
      <c r="F371" s="24" t="s">
        <v>822</v>
      </c>
      <c r="G371" s="24">
        <v>360</v>
      </c>
      <c r="I371" s="26" t="s">
        <v>710</v>
      </c>
      <c r="J371" s="25">
        <v>107.7</v>
      </c>
    </row>
    <row r="372" spans="1:10" ht="38.25" x14ac:dyDescent="0.2">
      <c r="A372" s="24">
        <v>371</v>
      </c>
      <c r="B372" s="24">
        <v>8692</v>
      </c>
      <c r="C372" s="24" t="s">
        <v>621</v>
      </c>
      <c r="D372" s="24" t="s">
        <v>820</v>
      </c>
      <c r="F372" s="24" t="s">
        <v>821</v>
      </c>
      <c r="G372" s="24">
        <v>350</v>
      </c>
      <c r="I372" s="26" t="s">
        <v>710</v>
      </c>
      <c r="J372" s="25">
        <v>98.04</v>
      </c>
    </row>
    <row r="373" spans="1:10" ht="38.25" x14ac:dyDescent="0.2">
      <c r="A373" s="24">
        <v>372</v>
      </c>
      <c r="B373" s="24">
        <v>8693</v>
      </c>
      <c r="C373" s="24" t="s">
        <v>622</v>
      </c>
      <c r="D373" s="24" t="s">
        <v>820</v>
      </c>
      <c r="F373" s="24" t="s">
        <v>819</v>
      </c>
      <c r="G373" s="24">
        <v>350</v>
      </c>
      <c r="I373" s="26" t="s">
        <v>710</v>
      </c>
      <c r="J373" s="25">
        <v>95.31</v>
      </c>
    </row>
    <row r="374" spans="1:10" x14ac:dyDescent="0.2">
      <c r="A374" s="24">
        <v>373</v>
      </c>
      <c r="B374" s="24">
        <v>8700</v>
      </c>
      <c r="C374" s="24" t="s">
        <v>623</v>
      </c>
      <c r="D374" s="24" t="s">
        <v>624</v>
      </c>
      <c r="G374" s="24">
        <v>200</v>
      </c>
      <c r="I374" s="26" t="s">
        <v>710</v>
      </c>
      <c r="J374" s="25">
        <v>60.54</v>
      </c>
    </row>
    <row r="375" spans="1:10" x14ac:dyDescent="0.2">
      <c r="A375" s="24">
        <v>374</v>
      </c>
      <c r="B375" s="24">
        <v>8701</v>
      </c>
      <c r="C375" s="24" t="s">
        <v>623</v>
      </c>
      <c r="D375" s="24" t="s">
        <v>625</v>
      </c>
      <c r="G375" s="24">
        <v>275</v>
      </c>
      <c r="I375" s="26" t="s">
        <v>710</v>
      </c>
      <c r="J375" s="25">
        <v>71.91</v>
      </c>
    </row>
    <row r="376" spans="1:10" x14ac:dyDescent="0.2">
      <c r="A376" s="24">
        <v>375</v>
      </c>
      <c r="B376" s="24">
        <v>8701.1</v>
      </c>
      <c r="C376" s="24" t="s">
        <v>623</v>
      </c>
      <c r="D376" s="24" t="s">
        <v>626</v>
      </c>
      <c r="G376" s="24">
        <v>200</v>
      </c>
      <c r="I376" s="26" t="s">
        <v>710</v>
      </c>
      <c r="J376" s="25">
        <v>49.04</v>
      </c>
    </row>
    <row r="377" spans="1:10" x14ac:dyDescent="0.2">
      <c r="A377" s="24">
        <v>376</v>
      </c>
      <c r="B377" s="24">
        <v>8702</v>
      </c>
      <c r="C377" s="24" t="s">
        <v>623</v>
      </c>
      <c r="D377" s="24" t="s">
        <v>627</v>
      </c>
      <c r="G377" s="24">
        <v>217</v>
      </c>
      <c r="I377" s="26" t="s">
        <v>710</v>
      </c>
      <c r="J377" s="25">
        <v>81.87</v>
      </c>
    </row>
    <row r="378" spans="1:10" x14ac:dyDescent="0.2">
      <c r="A378" s="24">
        <v>377</v>
      </c>
      <c r="B378" s="24">
        <v>8703</v>
      </c>
      <c r="C378" s="24" t="s">
        <v>623</v>
      </c>
      <c r="D378" s="24" t="s">
        <v>628</v>
      </c>
      <c r="G378" s="24">
        <v>380</v>
      </c>
      <c r="I378" s="26" t="s">
        <v>710</v>
      </c>
      <c r="J378" s="25">
        <v>88.03</v>
      </c>
    </row>
    <row r="379" spans="1:10" x14ac:dyDescent="0.2">
      <c r="A379" s="24">
        <v>378</v>
      </c>
      <c r="B379" s="24">
        <v>8708</v>
      </c>
      <c r="C379" s="24" t="s">
        <v>629</v>
      </c>
      <c r="D379" s="24" t="s">
        <v>630</v>
      </c>
      <c r="I379" s="26" t="s">
        <v>710</v>
      </c>
      <c r="J379" s="25">
        <v>8.56</v>
      </c>
    </row>
    <row r="380" spans="1:10" x14ac:dyDescent="0.2">
      <c r="A380" s="24">
        <v>379</v>
      </c>
      <c r="B380" s="24">
        <v>8709</v>
      </c>
      <c r="C380" s="24" t="s">
        <v>629</v>
      </c>
      <c r="D380" s="24" t="s">
        <v>632</v>
      </c>
      <c r="I380" s="26" t="s">
        <v>710</v>
      </c>
      <c r="J380" s="25">
        <v>9.9700000000000006</v>
      </c>
    </row>
    <row r="381" spans="1:10" x14ac:dyDescent="0.2">
      <c r="A381" s="24">
        <v>380</v>
      </c>
      <c r="B381" s="24">
        <v>8710</v>
      </c>
      <c r="C381" s="24" t="s">
        <v>629</v>
      </c>
      <c r="I381" s="26" t="s">
        <v>710</v>
      </c>
      <c r="J381" s="25">
        <v>11.17</v>
      </c>
    </row>
    <row r="382" spans="1:10" ht="25.5" x14ac:dyDescent="0.2">
      <c r="A382" s="24">
        <v>381</v>
      </c>
      <c r="B382" s="24">
        <v>8711</v>
      </c>
      <c r="C382" s="24" t="s">
        <v>633</v>
      </c>
      <c r="D382" s="24" t="s">
        <v>634</v>
      </c>
      <c r="G382" s="24" t="s">
        <v>631</v>
      </c>
      <c r="I382" s="26" t="s">
        <v>710</v>
      </c>
      <c r="J382" s="25">
        <v>2.88</v>
      </c>
    </row>
    <row r="383" spans="1:10" ht="38.25" x14ac:dyDescent="0.2">
      <c r="A383" s="24">
        <v>382</v>
      </c>
      <c r="B383" s="24">
        <v>8711.1</v>
      </c>
      <c r="C383" s="24" t="s">
        <v>635</v>
      </c>
      <c r="D383" s="24" t="s">
        <v>818</v>
      </c>
      <c r="I383" s="26" t="s">
        <v>710</v>
      </c>
      <c r="J383" s="25">
        <v>15.04</v>
      </c>
    </row>
    <row r="384" spans="1:10" ht="25.5" x14ac:dyDescent="0.2">
      <c r="A384" s="24">
        <v>383</v>
      </c>
      <c r="B384" s="24">
        <v>8711.2000000000007</v>
      </c>
      <c r="C384" s="24" t="s">
        <v>817</v>
      </c>
      <c r="D384" s="24" t="s">
        <v>636</v>
      </c>
      <c r="I384" s="26" t="s">
        <v>710</v>
      </c>
      <c r="J384" s="25">
        <v>13.9</v>
      </c>
    </row>
    <row r="385" spans="1:10" ht="63.75" x14ac:dyDescent="0.2">
      <c r="A385" s="24">
        <v>384</v>
      </c>
      <c r="B385" s="24">
        <v>8712</v>
      </c>
      <c r="C385" s="24" t="s">
        <v>637</v>
      </c>
      <c r="D385" s="24" t="s">
        <v>816</v>
      </c>
      <c r="E385" s="24" t="s">
        <v>815</v>
      </c>
      <c r="F385" s="24" t="s">
        <v>814</v>
      </c>
      <c r="G385" s="24">
        <v>24</v>
      </c>
      <c r="I385" s="26" t="s">
        <v>710</v>
      </c>
      <c r="J385" s="25">
        <v>19.43</v>
      </c>
    </row>
    <row r="386" spans="1:10" ht="63.75" x14ac:dyDescent="0.2">
      <c r="A386" s="24">
        <v>385</v>
      </c>
      <c r="B386" s="24">
        <v>8713</v>
      </c>
      <c r="C386" s="24" t="s">
        <v>637</v>
      </c>
      <c r="D386" s="24" t="s">
        <v>813</v>
      </c>
      <c r="E386" s="24" t="s">
        <v>812</v>
      </c>
      <c r="F386" s="24" t="s">
        <v>811</v>
      </c>
      <c r="G386" s="24">
        <v>74</v>
      </c>
      <c r="I386" s="26" t="s">
        <v>710</v>
      </c>
      <c r="J386" s="25">
        <v>28.27</v>
      </c>
    </row>
    <row r="387" spans="1:10" ht="25.5" x14ac:dyDescent="0.2">
      <c r="A387" s="24">
        <v>386</v>
      </c>
      <c r="B387" s="24">
        <v>8714</v>
      </c>
      <c r="C387" s="24" t="s">
        <v>638</v>
      </c>
      <c r="D387" s="24" t="s">
        <v>639</v>
      </c>
      <c r="G387" s="24">
        <v>74</v>
      </c>
      <c r="I387" s="26" t="s">
        <v>710</v>
      </c>
      <c r="J387" s="25">
        <v>18.91</v>
      </c>
    </row>
    <row r="388" spans="1:10" ht="38.25" x14ac:dyDescent="0.2">
      <c r="A388" s="24">
        <v>387</v>
      </c>
      <c r="B388" s="24">
        <v>8714.1</v>
      </c>
      <c r="C388" s="24" t="s">
        <v>640</v>
      </c>
      <c r="D388" s="24" t="s">
        <v>810</v>
      </c>
      <c r="E388" s="24" t="s">
        <v>809</v>
      </c>
      <c r="F388" s="24" t="s">
        <v>808</v>
      </c>
      <c r="G388" s="24">
        <v>310</v>
      </c>
      <c r="I388" s="26" t="s">
        <v>710</v>
      </c>
      <c r="J388" s="25">
        <v>99.66</v>
      </c>
    </row>
    <row r="389" spans="1:10" x14ac:dyDescent="0.2">
      <c r="A389" s="24">
        <v>388</v>
      </c>
      <c r="B389" s="24">
        <v>8714.2000000000007</v>
      </c>
      <c r="C389" s="24" t="s">
        <v>638</v>
      </c>
      <c r="E389" s="24" t="s">
        <v>641</v>
      </c>
      <c r="F389" s="24" t="s">
        <v>641</v>
      </c>
      <c r="G389" s="24" t="s">
        <v>118</v>
      </c>
      <c r="I389" s="26" t="s">
        <v>710</v>
      </c>
      <c r="J389" s="25">
        <v>23.75</v>
      </c>
    </row>
    <row r="390" spans="1:10" x14ac:dyDescent="0.2">
      <c r="A390" s="24">
        <v>389</v>
      </c>
      <c r="B390" s="24">
        <v>8714.2999999999993</v>
      </c>
      <c r="C390" s="24" t="s">
        <v>638</v>
      </c>
      <c r="E390" s="24" t="s">
        <v>642</v>
      </c>
      <c r="F390" s="24" t="s">
        <v>642</v>
      </c>
      <c r="G390" s="24" t="s">
        <v>118</v>
      </c>
      <c r="I390" s="26" t="s">
        <v>710</v>
      </c>
      <c r="J390" s="25">
        <v>16.440000000000001</v>
      </c>
    </row>
    <row r="391" spans="1:10" ht="25.5" x14ac:dyDescent="0.2">
      <c r="A391" s="24">
        <v>390</v>
      </c>
      <c r="B391" s="24">
        <v>8714.4</v>
      </c>
      <c r="C391" s="24" t="s">
        <v>807</v>
      </c>
      <c r="D391" s="24" t="s">
        <v>388</v>
      </c>
      <c r="E391" s="24" t="s">
        <v>643</v>
      </c>
      <c r="F391" s="24" t="s">
        <v>643</v>
      </c>
      <c r="G391" s="24">
        <v>0</v>
      </c>
      <c r="H391" s="24" t="s">
        <v>644</v>
      </c>
      <c r="I391" s="26" t="s">
        <v>710</v>
      </c>
      <c r="J391" s="25">
        <v>13.85</v>
      </c>
    </row>
    <row r="392" spans="1:10" x14ac:dyDescent="0.2">
      <c r="A392" s="24">
        <v>391</v>
      </c>
      <c r="B392" s="24">
        <v>8715</v>
      </c>
      <c r="C392" s="24" t="s">
        <v>645</v>
      </c>
      <c r="D392" s="24" t="s">
        <v>646</v>
      </c>
      <c r="G392" s="24" t="s">
        <v>118</v>
      </c>
      <c r="I392" s="26" t="s">
        <v>710</v>
      </c>
      <c r="J392" s="25">
        <v>19.11</v>
      </c>
    </row>
    <row r="393" spans="1:10" ht="204" x14ac:dyDescent="0.2">
      <c r="A393" s="24">
        <v>392</v>
      </c>
      <c r="B393" s="24">
        <v>8716</v>
      </c>
      <c r="C393" s="24" t="s">
        <v>647</v>
      </c>
      <c r="D393" s="24" t="s">
        <v>806</v>
      </c>
      <c r="E393" s="24" t="s">
        <v>805</v>
      </c>
      <c r="F393" s="24" t="s">
        <v>804</v>
      </c>
      <c r="G393" s="24" t="s">
        <v>118</v>
      </c>
      <c r="H393" s="24" t="s">
        <v>803</v>
      </c>
      <c r="I393" s="26" t="s">
        <v>710</v>
      </c>
      <c r="J393" s="25">
        <v>88.75</v>
      </c>
    </row>
    <row r="394" spans="1:10" ht="25.5" x14ac:dyDescent="0.2">
      <c r="A394" s="24">
        <v>393</v>
      </c>
      <c r="B394" s="24">
        <v>8719</v>
      </c>
      <c r="C394" s="24" t="s">
        <v>648</v>
      </c>
      <c r="D394" s="24" t="s">
        <v>649</v>
      </c>
      <c r="E394" s="24" t="s">
        <v>650</v>
      </c>
      <c r="G394" s="24">
        <v>18</v>
      </c>
      <c r="I394" s="26" t="s">
        <v>710</v>
      </c>
      <c r="J394" s="25">
        <v>15.68</v>
      </c>
    </row>
    <row r="395" spans="1:10" ht="25.5" x14ac:dyDescent="0.2">
      <c r="A395" s="24">
        <v>394</v>
      </c>
      <c r="B395" s="24">
        <v>8720</v>
      </c>
      <c r="C395" s="24" t="s">
        <v>651</v>
      </c>
      <c r="D395" s="24" t="s">
        <v>802</v>
      </c>
      <c r="E395" s="24" t="s">
        <v>652</v>
      </c>
      <c r="F395" s="24" t="s">
        <v>652</v>
      </c>
      <c r="G395" s="24">
        <v>330</v>
      </c>
      <c r="I395" s="26" t="s">
        <v>710</v>
      </c>
      <c r="J395" s="25">
        <v>95.38</v>
      </c>
    </row>
    <row r="396" spans="1:10" ht="25.5" x14ac:dyDescent="0.2">
      <c r="A396" s="24">
        <v>395</v>
      </c>
      <c r="B396" s="24">
        <v>8721</v>
      </c>
      <c r="C396" s="24" t="s">
        <v>651</v>
      </c>
      <c r="D396" s="24" t="s">
        <v>802</v>
      </c>
      <c r="E396" s="24" t="s">
        <v>801</v>
      </c>
      <c r="F396" s="24" t="s">
        <v>801</v>
      </c>
      <c r="G396" s="24">
        <v>350</v>
      </c>
      <c r="I396" s="26" t="s">
        <v>710</v>
      </c>
      <c r="J396" s="25">
        <v>100.63</v>
      </c>
    </row>
    <row r="397" spans="1:10" ht="25.5" x14ac:dyDescent="0.2">
      <c r="A397" s="24">
        <v>396</v>
      </c>
      <c r="B397" s="24">
        <v>8722</v>
      </c>
      <c r="C397" s="24" t="s">
        <v>651</v>
      </c>
      <c r="D397" s="24" t="s">
        <v>800</v>
      </c>
      <c r="E397" s="24" t="s">
        <v>653</v>
      </c>
      <c r="F397" s="24" t="s">
        <v>653</v>
      </c>
      <c r="G397" s="24">
        <v>350</v>
      </c>
      <c r="I397" s="26" t="s">
        <v>710</v>
      </c>
      <c r="J397" s="25">
        <v>120.74</v>
      </c>
    </row>
    <row r="398" spans="1:10" x14ac:dyDescent="0.2">
      <c r="A398" s="24">
        <v>397</v>
      </c>
      <c r="B398" s="24">
        <v>8723</v>
      </c>
      <c r="C398" s="24" t="s">
        <v>651</v>
      </c>
      <c r="D398" s="24" t="s">
        <v>799</v>
      </c>
      <c r="E398" s="24" t="s">
        <v>654</v>
      </c>
      <c r="F398" s="24" t="s">
        <v>654</v>
      </c>
      <c r="G398" s="24">
        <v>470</v>
      </c>
      <c r="I398" s="26" t="s">
        <v>710</v>
      </c>
      <c r="J398" s="25">
        <v>122.94</v>
      </c>
    </row>
    <row r="399" spans="1:10" x14ac:dyDescent="0.2">
      <c r="A399" s="24">
        <v>398</v>
      </c>
      <c r="B399" s="24">
        <v>8724</v>
      </c>
      <c r="C399" s="24" t="s">
        <v>651</v>
      </c>
      <c r="D399" s="24" t="s">
        <v>798</v>
      </c>
      <c r="E399" s="24" t="s">
        <v>655</v>
      </c>
      <c r="F399" s="24" t="s">
        <v>655</v>
      </c>
      <c r="G399" s="24">
        <v>525</v>
      </c>
      <c r="I399" s="26" t="s">
        <v>710</v>
      </c>
      <c r="J399" s="25">
        <v>147.99</v>
      </c>
    </row>
    <row r="400" spans="1:10" x14ac:dyDescent="0.2">
      <c r="A400" s="24">
        <v>399</v>
      </c>
      <c r="B400" s="24">
        <v>8730</v>
      </c>
      <c r="C400" s="24" t="s">
        <v>656</v>
      </c>
      <c r="G400" s="24">
        <v>255</v>
      </c>
      <c r="I400" s="26" t="s">
        <v>710</v>
      </c>
      <c r="J400" s="25">
        <v>62.97</v>
      </c>
    </row>
    <row r="401" spans="1:10" x14ac:dyDescent="0.2">
      <c r="A401" s="24">
        <v>400</v>
      </c>
      <c r="B401" s="24">
        <v>8731</v>
      </c>
      <c r="C401" s="24" t="s">
        <v>656</v>
      </c>
      <c r="G401" s="24">
        <v>325</v>
      </c>
      <c r="I401" s="26" t="s">
        <v>710</v>
      </c>
      <c r="J401" s="25">
        <v>76.56</v>
      </c>
    </row>
    <row r="402" spans="1:10" x14ac:dyDescent="0.2">
      <c r="A402" s="24">
        <v>401</v>
      </c>
      <c r="B402" s="24">
        <v>8733</v>
      </c>
      <c r="C402" s="24" t="s">
        <v>657</v>
      </c>
      <c r="I402" s="26" t="s">
        <v>710</v>
      </c>
      <c r="J402" s="25">
        <v>7.33</v>
      </c>
    </row>
    <row r="403" spans="1:10" ht="89.25" x14ac:dyDescent="0.2">
      <c r="A403" s="24">
        <v>402</v>
      </c>
      <c r="B403" s="24">
        <v>8734</v>
      </c>
      <c r="C403" s="24" t="s">
        <v>658</v>
      </c>
      <c r="D403" s="24" t="s">
        <v>797</v>
      </c>
      <c r="E403" s="24" t="s">
        <v>796</v>
      </c>
      <c r="I403" s="26" t="s">
        <v>710</v>
      </c>
      <c r="J403" s="25">
        <v>4.46</v>
      </c>
    </row>
    <row r="404" spans="1:10" ht="63.75" x14ac:dyDescent="0.2">
      <c r="A404" s="24">
        <v>403</v>
      </c>
      <c r="B404" s="24">
        <v>8735</v>
      </c>
      <c r="C404" s="24" t="s">
        <v>659</v>
      </c>
      <c r="D404" s="24" t="s">
        <v>795</v>
      </c>
      <c r="E404" s="24" t="s">
        <v>794</v>
      </c>
      <c r="G404" s="24">
        <v>300</v>
      </c>
      <c r="I404" s="26" t="s">
        <v>710</v>
      </c>
      <c r="J404" s="25">
        <v>95.9</v>
      </c>
    </row>
    <row r="405" spans="1:10" ht="38.25" x14ac:dyDescent="0.2">
      <c r="A405" s="24">
        <v>404</v>
      </c>
      <c r="B405" s="24">
        <v>8736</v>
      </c>
      <c r="C405" s="24" t="s">
        <v>660</v>
      </c>
      <c r="D405" s="24" t="s">
        <v>793</v>
      </c>
      <c r="E405" s="24" t="s">
        <v>792</v>
      </c>
      <c r="F405" s="24" t="s">
        <v>791</v>
      </c>
      <c r="G405" s="24">
        <v>350</v>
      </c>
      <c r="I405" s="26" t="s">
        <v>710</v>
      </c>
      <c r="J405" s="25">
        <v>103.29</v>
      </c>
    </row>
    <row r="406" spans="1:10" ht="76.5" x14ac:dyDescent="0.2">
      <c r="A406" s="24">
        <v>405</v>
      </c>
      <c r="B406" s="24">
        <v>8744</v>
      </c>
      <c r="C406" s="24" t="s">
        <v>661</v>
      </c>
      <c r="D406" s="24" t="s">
        <v>790</v>
      </c>
      <c r="E406" s="24" t="s">
        <v>789</v>
      </c>
      <c r="F406" s="24" t="s">
        <v>788</v>
      </c>
      <c r="G406" s="24">
        <v>211</v>
      </c>
      <c r="I406" s="26" t="s">
        <v>710</v>
      </c>
      <c r="J406" s="25">
        <v>17.3</v>
      </c>
    </row>
    <row r="407" spans="1:10" ht="51" x14ac:dyDescent="0.2">
      <c r="A407" s="24">
        <v>406</v>
      </c>
      <c r="B407" s="24">
        <v>8745</v>
      </c>
      <c r="C407" s="24" t="s">
        <v>787</v>
      </c>
      <c r="D407" s="24" t="s">
        <v>786</v>
      </c>
      <c r="E407" s="24" t="s">
        <v>785</v>
      </c>
      <c r="F407" s="24" t="s">
        <v>784</v>
      </c>
      <c r="G407" s="24">
        <v>211</v>
      </c>
      <c r="I407" s="26" t="s">
        <v>710</v>
      </c>
      <c r="J407" s="25">
        <v>19.3</v>
      </c>
    </row>
    <row r="408" spans="1:10" ht="38.25" x14ac:dyDescent="0.2">
      <c r="A408" s="24">
        <v>407</v>
      </c>
      <c r="B408" s="24">
        <v>8747</v>
      </c>
      <c r="C408" s="24" t="s">
        <v>783</v>
      </c>
      <c r="D408" s="24" t="s">
        <v>782</v>
      </c>
      <c r="E408" s="24" t="s">
        <v>781</v>
      </c>
      <c r="F408" s="24" t="s">
        <v>780</v>
      </c>
      <c r="G408" s="24">
        <v>211</v>
      </c>
      <c r="I408" s="26" t="s">
        <v>710</v>
      </c>
      <c r="J408" s="25">
        <v>18.989999999999998</v>
      </c>
    </row>
    <row r="409" spans="1:10" ht="38.25" x14ac:dyDescent="0.2">
      <c r="A409" s="24">
        <v>408</v>
      </c>
      <c r="B409" s="24">
        <v>8748</v>
      </c>
      <c r="C409" s="24" t="s">
        <v>779</v>
      </c>
      <c r="D409" s="24" t="s">
        <v>778</v>
      </c>
      <c r="E409" s="24" t="s">
        <v>777</v>
      </c>
      <c r="F409" s="24" t="s">
        <v>776</v>
      </c>
      <c r="G409" s="24">
        <v>208</v>
      </c>
      <c r="I409" s="26" t="s">
        <v>710</v>
      </c>
      <c r="J409" s="25">
        <v>13.58</v>
      </c>
    </row>
    <row r="410" spans="1:10" ht="38.25" x14ac:dyDescent="0.2">
      <c r="A410" s="24">
        <v>409</v>
      </c>
      <c r="B410" s="24">
        <v>8749</v>
      </c>
      <c r="C410" s="24" t="s">
        <v>775</v>
      </c>
      <c r="D410" s="24" t="s">
        <v>774</v>
      </c>
      <c r="E410" s="24" t="s">
        <v>773</v>
      </c>
      <c r="F410" s="24" t="s">
        <v>772</v>
      </c>
      <c r="G410" s="24">
        <v>208</v>
      </c>
      <c r="I410" s="26" t="s">
        <v>710</v>
      </c>
      <c r="J410" s="25">
        <v>14.06</v>
      </c>
    </row>
    <row r="411" spans="1:10" x14ac:dyDescent="0.2">
      <c r="A411" s="24">
        <v>410</v>
      </c>
      <c r="B411" s="24">
        <v>8750</v>
      </c>
      <c r="C411" s="24" t="s">
        <v>662</v>
      </c>
      <c r="I411" s="26" t="s">
        <v>710</v>
      </c>
      <c r="J411" s="25">
        <v>35.49</v>
      </c>
    </row>
    <row r="412" spans="1:10" x14ac:dyDescent="0.2">
      <c r="A412" s="24">
        <v>411</v>
      </c>
      <c r="B412" s="24">
        <v>8753</v>
      </c>
      <c r="C412" s="24" t="s">
        <v>663</v>
      </c>
      <c r="I412" s="26" t="s">
        <v>710</v>
      </c>
      <c r="J412" s="25">
        <v>42.85</v>
      </c>
    </row>
    <row r="413" spans="1:10" ht="25.5" x14ac:dyDescent="0.2">
      <c r="A413" s="24">
        <v>412</v>
      </c>
      <c r="B413" s="24">
        <v>8754</v>
      </c>
      <c r="C413" s="24" t="s">
        <v>664</v>
      </c>
      <c r="D413" s="24" t="s">
        <v>665</v>
      </c>
      <c r="G413" s="24">
        <v>430</v>
      </c>
      <c r="I413" s="26" t="s">
        <v>710</v>
      </c>
      <c r="J413" s="25">
        <v>82.69</v>
      </c>
    </row>
    <row r="414" spans="1:10" x14ac:dyDescent="0.2">
      <c r="A414" s="24">
        <v>413</v>
      </c>
      <c r="B414" s="24">
        <v>8755</v>
      </c>
      <c r="C414" s="24" t="s">
        <v>666</v>
      </c>
      <c r="I414" s="26" t="s">
        <v>710</v>
      </c>
      <c r="J414" s="25">
        <v>4.13</v>
      </c>
    </row>
    <row r="415" spans="1:10" ht="25.5" x14ac:dyDescent="0.2">
      <c r="A415" s="24">
        <v>414</v>
      </c>
      <c r="B415" s="24">
        <v>8761</v>
      </c>
      <c r="C415" s="24" t="s">
        <v>426</v>
      </c>
      <c r="D415" s="24" t="s">
        <v>667</v>
      </c>
      <c r="G415" s="24">
        <v>2</v>
      </c>
      <c r="H415" s="24" t="s">
        <v>742</v>
      </c>
      <c r="I415" s="26" t="s">
        <v>710</v>
      </c>
      <c r="J415" s="25">
        <v>1.21</v>
      </c>
    </row>
    <row r="416" spans="1:10" ht="63.75" x14ac:dyDescent="0.2">
      <c r="A416" s="24">
        <v>415</v>
      </c>
      <c r="B416" s="24">
        <v>8770</v>
      </c>
      <c r="C416" s="24" t="s">
        <v>668</v>
      </c>
      <c r="D416" s="24" t="s">
        <v>771</v>
      </c>
      <c r="E416" s="24" t="s">
        <v>770</v>
      </c>
      <c r="I416" s="26" t="s">
        <v>710</v>
      </c>
      <c r="J416" s="25">
        <v>3.1</v>
      </c>
    </row>
    <row r="417" spans="1:10" x14ac:dyDescent="0.2">
      <c r="A417" s="24">
        <v>416</v>
      </c>
      <c r="B417" s="24">
        <v>8771</v>
      </c>
      <c r="C417" s="24" t="s">
        <v>668</v>
      </c>
      <c r="D417" s="24" t="s">
        <v>669</v>
      </c>
      <c r="F417" s="24">
        <v>33</v>
      </c>
      <c r="G417" s="24">
        <v>33</v>
      </c>
      <c r="H417" s="24" t="s">
        <v>742</v>
      </c>
      <c r="I417" s="26" t="s">
        <v>710</v>
      </c>
      <c r="J417" s="25">
        <v>14.17</v>
      </c>
    </row>
    <row r="418" spans="1:10" ht="89.25" x14ac:dyDescent="0.2">
      <c r="A418" s="24">
        <v>417</v>
      </c>
      <c r="B418" s="24">
        <v>8772</v>
      </c>
      <c r="C418" s="24" t="s">
        <v>668</v>
      </c>
      <c r="D418" s="24" t="s">
        <v>769</v>
      </c>
      <c r="E418" s="24" t="s">
        <v>768</v>
      </c>
      <c r="I418" s="26" t="s">
        <v>710</v>
      </c>
      <c r="J418" s="25">
        <v>10.26</v>
      </c>
    </row>
    <row r="419" spans="1:10" ht="102" x14ac:dyDescent="0.2">
      <c r="A419" s="24">
        <v>418</v>
      </c>
      <c r="B419" s="24">
        <v>8773</v>
      </c>
      <c r="C419" s="24" t="s">
        <v>668</v>
      </c>
      <c r="D419" s="24" t="s">
        <v>767</v>
      </c>
      <c r="E419" s="24" t="s">
        <v>766</v>
      </c>
      <c r="I419" s="26" t="s">
        <v>710</v>
      </c>
      <c r="J419" s="25">
        <v>20.170000000000002</v>
      </c>
    </row>
    <row r="420" spans="1:10" x14ac:dyDescent="0.2">
      <c r="A420" s="24">
        <v>419</v>
      </c>
      <c r="B420" s="24">
        <v>8780</v>
      </c>
      <c r="C420" s="24" t="s">
        <v>670</v>
      </c>
      <c r="D420" s="24" t="s">
        <v>671</v>
      </c>
      <c r="F420" s="24">
        <v>2500</v>
      </c>
      <c r="G420" s="24">
        <v>150</v>
      </c>
      <c r="H420" s="24" t="s">
        <v>742</v>
      </c>
      <c r="I420" s="26" t="s">
        <v>710</v>
      </c>
      <c r="J420" s="25">
        <v>34.93</v>
      </c>
    </row>
    <row r="421" spans="1:10" ht="25.5" x14ac:dyDescent="0.2">
      <c r="A421" s="24">
        <v>420</v>
      </c>
      <c r="B421" s="24">
        <v>8781</v>
      </c>
      <c r="C421" s="24" t="s">
        <v>670</v>
      </c>
      <c r="D421" s="24" t="s">
        <v>672</v>
      </c>
      <c r="F421" s="24">
        <v>4000</v>
      </c>
      <c r="G421" s="24">
        <v>250</v>
      </c>
      <c r="H421" s="24" t="s">
        <v>742</v>
      </c>
      <c r="I421" s="26" t="s">
        <v>710</v>
      </c>
      <c r="J421" s="25">
        <v>51.92</v>
      </c>
    </row>
    <row r="422" spans="1:10" ht="25.5" x14ac:dyDescent="0.2">
      <c r="A422" s="24">
        <v>421</v>
      </c>
      <c r="B422" s="24">
        <v>8789</v>
      </c>
      <c r="C422" s="24" t="s">
        <v>673</v>
      </c>
      <c r="D422" s="24" t="s">
        <v>765</v>
      </c>
      <c r="F422" s="24" t="s">
        <v>764</v>
      </c>
      <c r="G422" s="24" t="s">
        <v>112</v>
      </c>
      <c r="I422" s="26" t="s">
        <v>710</v>
      </c>
      <c r="J422" s="25">
        <v>75.13</v>
      </c>
    </row>
    <row r="423" spans="1:10" ht="25.5" x14ac:dyDescent="0.2">
      <c r="A423" s="24">
        <v>422</v>
      </c>
      <c r="B423" s="24">
        <v>8790</v>
      </c>
      <c r="C423" s="24" t="s">
        <v>673</v>
      </c>
      <c r="D423" s="24" t="s">
        <v>763</v>
      </c>
      <c r="F423" s="24" t="s">
        <v>762</v>
      </c>
      <c r="G423" s="24" t="s">
        <v>139</v>
      </c>
      <c r="I423" s="26" t="s">
        <v>710</v>
      </c>
      <c r="J423" s="25">
        <v>91.1</v>
      </c>
    </row>
    <row r="424" spans="1:10" ht="25.5" x14ac:dyDescent="0.2">
      <c r="A424" s="24">
        <v>423</v>
      </c>
      <c r="B424" s="24">
        <v>8793</v>
      </c>
      <c r="C424" s="24" t="s">
        <v>674</v>
      </c>
      <c r="D424" s="24" t="s">
        <v>675</v>
      </c>
      <c r="F424" s="24">
        <v>390</v>
      </c>
      <c r="G424" s="24">
        <v>390</v>
      </c>
      <c r="H424" s="24" t="s">
        <v>761</v>
      </c>
      <c r="I424" s="26" t="s">
        <v>710</v>
      </c>
      <c r="J424" s="25">
        <v>25.67</v>
      </c>
    </row>
    <row r="425" spans="1:10" x14ac:dyDescent="0.2">
      <c r="A425" s="24">
        <v>424</v>
      </c>
      <c r="B425" s="24">
        <v>8794</v>
      </c>
      <c r="C425" s="24" t="s">
        <v>676</v>
      </c>
      <c r="D425" s="24" t="s">
        <v>677</v>
      </c>
      <c r="F425" s="24">
        <v>275</v>
      </c>
      <c r="G425" s="24">
        <v>275</v>
      </c>
      <c r="H425" s="24" t="s">
        <v>761</v>
      </c>
      <c r="I425" s="26" t="s">
        <v>710</v>
      </c>
      <c r="J425" s="25">
        <v>22.39</v>
      </c>
    </row>
    <row r="426" spans="1:10" x14ac:dyDescent="0.2">
      <c r="A426" s="24">
        <v>425</v>
      </c>
      <c r="B426" s="24">
        <v>8795</v>
      </c>
      <c r="C426" s="24" t="s">
        <v>678</v>
      </c>
      <c r="D426" s="24" t="s">
        <v>626</v>
      </c>
      <c r="F426" s="24">
        <v>380</v>
      </c>
      <c r="G426" s="24">
        <v>380</v>
      </c>
      <c r="H426" s="24" t="s">
        <v>761</v>
      </c>
      <c r="I426" s="26" t="s">
        <v>710</v>
      </c>
      <c r="J426" s="25">
        <v>32.71</v>
      </c>
    </row>
    <row r="427" spans="1:10" ht="25.5" x14ac:dyDescent="0.2">
      <c r="A427" s="24">
        <v>426</v>
      </c>
      <c r="B427" s="24">
        <v>8796</v>
      </c>
      <c r="C427" s="24" t="s">
        <v>679</v>
      </c>
      <c r="D427" s="24" t="s">
        <v>680</v>
      </c>
      <c r="I427" s="26" t="s">
        <v>710</v>
      </c>
      <c r="J427" s="25">
        <v>38.909999999999997</v>
      </c>
    </row>
    <row r="428" spans="1:10" x14ac:dyDescent="0.2">
      <c r="A428" s="24">
        <v>427</v>
      </c>
      <c r="B428" s="24">
        <v>8797</v>
      </c>
      <c r="C428" s="24" t="s">
        <v>679</v>
      </c>
      <c r="D428" s="24" t="s">
        <v>681</v>
      </c>
      <c r="G428" s="24">
        <v>250</v>
      </c>
      <c r="I428" s="26" t="s">
        <v>710</v>
      </c>
      <c r="J428" s="25">
        <v>52.54</v>
      </c>
    </row>
    <row r="429" spans="1:10" x14ac:dyDescent="0.2">
      <c r="A429" s="24">
        <v>428</v>
      </c>
      <c r="B429" s="24">
        <v>8800</v>
      </c>
      <c r="C429" s="24" t="s">
        <v>682</v>
      </c>
      <c r="D429" s="24" t="s">
        <v>760</v>
      </c>
      <c r="I429" s="24" t="s">
        <v>759</v>
      </c>
      <c r="J429" s="25">
        <v>0.7</v>
      </c>
    </row>
    <row r="430" spans="1:10" ht="25.5" x14ac:dyDescent="0.2">
      <c r="A430" s="24">
        <v>429</v>
      </c>
      <c r="B430" s="24">
        <v>8801</v>
      </c>
      <c r="C430" s="24" t="s">
        <v>682</v>
      </c>
      <c r="D430" s="24" t="s">
        <v>683</v>
      </c>
      <c r="G430" s="24">
        <v>160</v>
      </c>
      <c r="H430" s="24" t="s">
        <v>742</v>
      </c>
      <c r="I430" s="26" t="s">
        <v>710</v>
      </c>
      <c r="J430" s="25">
        <v>17.79</v>
      </c>
    </row>
    <row r="431" spans="1:10" x14ac:dyDescent="0.2">
      <c r="A431" s="24">
        <v>430</v>
      </c>
      <c r="B431" s="24">
        <v>8802</v>
      </c>
      <c r="C431" s="24" t="s">
        <v>682</v>
      </c>
      <c r="D431" s="24" t="s">
        <v>684</v>
      </c>
      <c r="G431" s="24">
        <v>195</v>
      </c>
      <c r="H431" s="24" t="s">
        <v>742</v>
      </c>
      <c r="I431" s="26" t="s">
        <v>710</v>
      </c>
      <c r="J431" s="25">
        <v>15.74</v>
      </c>
    </row>
    <row r="432" spans="1:10" x14ac:dyDescent="0.2">
      <c r="A432" s="24">
        <v>431</v>
      </c>
      <c r="B432" s="24">
        <v>8803</v>
      </c>
      <c r="C432" s="24" t="s">
        <v>682</v>
      </c>
      <c r="D432" s="24" t="s">
        <v>685</v>
      </c>
      <c r="G432" s="24">
        <v>360</v>
      </c>
      <c r="H432" s="24" t="s">
        <v>742</v>
      </c>
      <c r="I432" s="26" t="s">
        <v>710</v>
      </c>
      <c r="J432" s="25">
        <v>19.77</v>
      </c>
    </row>
    <row r="433" spans="1:10" x14ac:dyDescent="0.2">
      <c r="A433" s="24">
        <v>432</v>
      </c>
      <c r="B433" s="24">
        <v>8804</v>
      </c>
      <c r="C433" s="24" t="s">
        <v>682</v>
      </c>
      <c r="D433" s="24" t="s">
        <v>686</v>
      </c>
      <c r="G433" s="24">
        <v>310</v>
      </c>
      <c r="H433" s="24" t="s">
        <v>742</v>
      </c>
      <c r="I433" s="26" t="s">
        <v>710</v>
      </c>
      <c r="J433" s="25">
        <v>31.37</v>
      </c>
    </row>
    <row r="434" spans="1:10" ht="25.5" x14ac:dyDescent="0.2">
      <c r="A434" s="24">
        <v>433</v>
      </c>
      <c r="B434" s="24">
        <v>8805</v>
      </c>
      <c r="C434" s="24" t="s">
        <v>682</v>
      </c>
      <c r="D434" s="24" t="s">
        <v>687</v>
      </c>
      <c r="G434" s="24">
        <v>360</v>
      </c>
      <c r="H434" s="24" t="s">
        <v>758</v>
      </c>
      <c r="I434" s="26" t="s">
        <v>710</v>
      </c>
      <c r="J434" s="25">
        <v>41.23</v>
      </c>
    </row>
    <row r="435" spans="1:10" ht="25.5" x14ac:dyDescent="0.2">
      <c r="A435" s="24">
        <v>434</v>
      </c>
      <c r="B435" s="24">
        <v>8806</v>
      </c>
      <c r="C435" s="24" t="s">
        <v>682</v>
      </c>
      <c r="D435" s="24" t="s">
        <v>688</v>
      </c>
      <c r="G435" s="24">
        <v>160</v>
      </c>
      <c r="H435" s="24" t="s">
        <v>742</v>
      </c>
      <c r="I435" s="26" t="s">
        <v>710</v>
      </c>
      <c r="J435" s="25">
        <v>47.36</v>
      </c>
    </row>
    <row r="436" spans="1:10" ht="25.5" x14ac:dyDescent="0.2">
      <c r="A436" s="24">
        <v>435</v>
      </c>
      <c r="B436" s="24">
        <v>8807</v>
      </c>
      <c r="C436" s="24" t="s">
        <v>682</v>
      </c>
      <c r="D436" s="24" t="s">
        <v>689</v>
      </c>
      <c r="G436" s="24">
        <v>285</v>
      </c>
      <c r="H436" s="24" t="s">
        <v>742</v>
      </c>
      <c r="I436" s="26" t="s">
        <v>710</v>
      </c>
      <c r="J436" s="25">
        <v>30.44</v>
      </c>
    </row>
    <row r="437" spans="1:10" x14ac:dyDescent="0.2">
      <c r="A437" s="24">
        <v>436</v>
      </c>
      <c r="B437" s="24">
        <v>8808</v>
      </c>
      <c r="C437" s="24" t="s">
        <v>682</v>
      </c>
      <c r="D437" s="24" t="s">
        <v>690</v>
      </c>
      <c r="G437" s="24">
        <v>340</v>
      </c>
      <c r="H437" s="24" t="s">
        <v>742</v>
      </c>
      <c r="I437" s="26" t="s">
        <v>710</v>
      </c>
      <c r="J437" s="25">
        <v>40.450000000000003</v>
      </c>
    </row>
    <row r="438" spans="1:10" x14ac:dyDescent="0.2">
      <c r="A438" s="24">
        <v>437</v>
      </c>
      <c r="B438" s="24">
        <v>8809</v>
      </c>
      <c r="C438" s="24" t="s">
        <v>682</v>
      </c>
      <c r="D438" s="24" t="s">
        <v>691</v>
      </c>
      <c r="G438" s="24">
        <v>360</v>
      </c>
      <c r="H438" s="24" t="s">
        <v>742</v>
      </c>
      <c r="I438" s="26" t="s">
        <v>710</v>
      </c>
      <c r="J438" s="25">
        <v>48.61</v>
      </c>
    </row>
    <row r="439" spans="1:10" x14ac:dyDescent="0.2">
      <c r="A439" s="24">
        <v>438</v>
      </c>
      <c r="B439" s="24">
        <v>8810</v>
      </c>
      <c r="C439" s="24" t="s">
        <v>682</v>
      </c>
      <c r="D439" s="24" t="s">
        <v>692</v>
      </c>
      <c r="G439" s="24">
        <v>362</v>
      </c>
      <c r="H439" s="24" t="s">
        <v>742</v>
      </c>
      <c r="I439" s="26" t="s">
        <v>710</v>
      </c>
      <c r="J439" s="25">
        <v>40.799999999999997</v>
      </c>
    </row>
    <row r="440" spans="1:10" x14ac:dyDescent="0.2">
      <c r="A440" s="24">
        <v>439</v>
      </c>
      <c r="B440" s="24">
        <v>8811</v>
      </c>
      <c r="C440" s="24" t="s">
        <v>682</v>
      </c>
      <c r="D440" s="24" t="s">
        <v>693</v>
      </c>
      <c r="G440" s="24">
        <v>362</v>
      </c>
      <c r="H440" s="24" t="s">
        <v>742</v>
      </c>
      <c r="I440" s="26" t="s">
        <v>710</v>
      </c>
      <c r="J440" s="25">
        <v>28.72</v>
      </c>
    </row>
    <row r="441" spans="1:10" ht="38.25" x14ac:dyDescent="0.2">
      <c r="A441" s="24">
        <v>440</v>
      </c>
      <c r="B441" s="24">
        <v>8822</v>
      </c>
      <c r="C441" s="24" t="s">
        <v>694</v>
      </c>
      <c r="D441" s="24" t="s">
        <v>757</v>
      </c>
      <c r="E441" s="24" t="s">
        <v>756</v>
      </c>
      <c r="I441" s="26" t="s">
        <v>710</v>
      </c>
      <c r="J441" s="25">
        <v>75.83</v>
      </c>
    </row>
    <row r="442" spans="1:10" ht="25.5" x14ac:dyDescent="0.2">
      <c r="A442" s="24">
        <v>441</v>
      </c>
      <c r="B442" s="24">
        <v>8823</v>
      </c>
      <c r="C442" s="24" t="s">
        <v>695</v>
      </c>
      <c r="D442" s="24" t="s">
        <v>755</v>
      </c>
      <c r="G442" s="24">
        <v>560</v>
      </c>
      <c r="I442" s="26" t="s">
        <v>710</v>
      </c>
      <c r="J442" s="25">
        <v>167.84</v>
      </c>
    </row>
    <row r="443" spans="1:10" x14ac:dyDescent="0.2">
      <c r="A443" s="24">
        <v>442</v>
      </c>
      <c r="B443" s="24">
        <v>8824</v>
      </c>
      <c r="C443" s="24" t="s">
        <v>696</v>
      </c>
      <c r="D443" s="24" t="s">
        <v>754</v>
      </c>
      <c r="G443" s="24">
        <v>237</v>
      </c>
      <c r="I443" s="26" t="s">
        <v>710</v>
      </c>
      <c r="J443" s="25">
        <v>114.41</v>
      </c>
    </row>
    <row r="444" spans="1:10" x14ac:dyDescent="0.2">
      <c r="A444" s="24">
        <v>443</v>
      </c>
      <c r="B444" s="24">
        <v>8825</v>
      </c>
      <c r="C444" s="24" t="s">
        <v>696</v>
      </c>
      <c r="D444" s="24" t="s">
        <v>753</v>
      </c>
      <c r="G444" s="24">
        <v>300</v>
      </c>
      <c r="I444" s="26" t="s">
        <v>710</v>
      </c>
      <c r="J444" s="25">
        <v>136.80000000000001</v>
      </c>
    </row>
    <row r="445" spans="1:10" x14ac:dyDescent="0.2">
      <c r="A445" s="24">
        <v>444</v>
      </c>
      <c r="B445" s="24">
        <v>8840</v>
      </c>
      <c r="C445" s="24" t="s">
        <v>697</v>
      </c>
      <c r="I445" s="26" t="s">
        <v>710</v>
      </c>
      <c r="J445" s="25">
        <v>41.7</v>
      </c>
    </row>
    <row r="446" spans="1:10" x14ac:dyDescent="0.2">
      <c r="A446" s="24">
        <v>445</v>
      </c>
      <c r="B446" s="24">
        <v>8841</v>
      </c>
      <c r="C446" s="24" t="s">
        <v>698</v>
      </c>
      <c r="D446" s="24" t="s">
        <v>699</v>
      </c>
      <c r="I446" s="26" t="s">
        <v>710</v>
      </c>
      <c r="J446" s="25">
        <v>42.54</v>
      </c>
    </row>
    <row r="447" spans="1:10" x14ac:dyDescent="0.2">
      <c r="A447" s="24">
        <v>446</v>
      </c>
      <c r="B447" s="24">
        <v>8842</v>
      </c>
      <c r="C447" s="24" t="s">
        <v>752</v>
      </c>
      <c r="I447" s="26" t="s">
        <v>710</v>
      </c>
      <c r="J447" s="25">
        <v>182.51</v>
      </c>
    </row>
    <row r="448" spans="1:10" x14ac:dyDescent="0.2">
      <c r="A448" s="24">
        <v>447</v>
      </c>
      <c r="B448" s="24">
        <v>8843</v>
      </c>
      <c r="C448" s="24" t="s">
        <v>751</v>
      </c>
      <c r="D448" s="24" t="s">
        <v>701</v>
      </c>
      <c r="G448" s="24" t="s">
        <v>750</v>
      </c>
      <c r="I448" s="26" t="s">
        <v>710</v>
      </c>
      <c r="J448" s="25">
        <v>333.86</v>
      </c>
    </row>
    <row r="449" spans="1:10" ht="25.5" x14ac:dyDescent="0.2">
      <c r="A449" s="24">
        <v>448</v>
      </c>
      <c r="B449" s="24">
        <v>8844</v>
      </c>
      <c r="C449" s="24" t="s">
        <v>749</v>
      </c>
      <c r="D449" s="24" t="s">
        <v>748</v>
      </c>
      <c r="E449" s="24" t="s">
        <v>747</v>
      </c>
      <c r="F449" s="24" t="s">
        <v>746</v>
      </c>
      <c r="J449" s="25">
        <v>13.46</v>
      </c>
    </row>
    <row r="450" spans="1:10" ht="25.5" x14ac:dyDescent="0.2">
      <c r="A450" s="24">
        <v>449</v>
      </c>
      <c r="B450" s="24">
        <v>8870</v>
      </c>
      <c r="C450" s="24" t="s">
        <v>702</v>
      </c>
      <c r="D450" s="24" t="s">
        <v>745</v>
      </c>
      <c r="E450" s="24" t="s">
        <v>743</v>
      </c>
      <c r="F450" s="24" t="s">
        <v>743</v>
      </c>
      <c r="G450" s="24" t="s">
        <v>69</v>
      </c>
      <c r="H450" s="24" t="s">
        <v>742</v>
      </c>
      <c r="I450" s="26" t="s">
        <v>710</v>
      </c>
      <c r="J450" s="25">
        <v>5.55</v>
      </c>
    </row>
    <row r="451" spans="1:10" ht="25.5" x14ac:dyDescent="0.2">
      <c r="A451" s="24">
        <v>450</v>
      </c>
      <c r="B451" s="24">
        <v>8871</v>
      </c>
      <c r="C451" s="24" t="s">
        <v>702</v>
      </c>
      <c r="D451" s="24" t="s">
        <v>744</v>
      </c>
      <c r="E451" s="24" t="s">
        <v>743</v>
      </c>
      <c r="F451" s="24" t="s">
        <v>743</v>
      </c>
      <c r="G451" s="24" t="s">
        <v>145</v>
      </c>
      <c r="H451" s="24" t="s">
        <v>742</v>
      </c>
      <c r="I451" s="26" t="s">
        <v>710</v>
      </c>
      <c r="J451" s="25">
        <v>8.66</v>
      </c>
    </row>
    <row r="452" spans="1:10" ht="25.5" x14ac:dyDescent="0.2">
      <c r="A452" s="24">
        <v>451</v>
      </c>
      <c r="B452" s="24">
        <v>8872</v>
      </c>
      <c r="C452" s="24" t="s">
        <v>703</v>
      </c>
      <c r="D452" s="24" t="s">
        <v>741</v>
      </c>
      <c r="E452" s="24" t="s">
        <v>740</v>
      </c>
      <c r="F452" s="24" t="s">
        <v>739</v>
      </c>
      <c r="I452" s="26" t="s">
        <v>710</v>
      </c>
      <c r="J452" s="25">
        <v>17.27</v>
      </c>
    </row>
    <row r="453" spans="1:10" ht="25.5" x14ac:dyDescent="0.2">
      <c r="A453" s="24">
        <v>452</v>
      </c>
      <c r="B453" s="24">
        <v>8900</v>
      </c>
      <c r="C453" s="24" t="s">
        <v>704</v>
      </c>
      <c r="D453" s="24" t="s">
        <v>738</v>
      </c>
      <c r="E453" s="24" t="s">
        <v>737</v>
      </c>
      <c r="I453" s="26" t="s">
        <v>710</v>
      </c>
      <c r="J453" s="25">
        <v>2795.22</v>
      </c>
    </row>
    <row r="454" spans="1:10" ht="25.5" x14ac:dyDescent="0.2">
      <c r="A454" s="24">
        <v>453</v>
      </c>
      <c r="B454" s="24">
        <v>8901</v>
      </c>
      <c r="C454" s="24" t="s">
        <v>704</v>
      </c>
      <c r="D454" s="24" t="s">
        <v>736</v>
      </c>
      <c r="E454" s="24" t="s">
        <v>735</v>
      </c>
      <c r="F454" s="24" t="s">
        <v>735</v>
      </c>
      <c r="I454" s="26" t="s">
        <v>710</v>
      </c>
      <c r="J454" s="25">
        <v>1958.83</v>
      </c>
    </row>
    <row r="455" spans="1:10" ht="25.5" x14ac:dyDescent="0.2">
      <c r="A455" s="24">
        <v>454</v>
      </c>
      <c r="B455" s="24">
        <v>8902</v>
      </c>
      <c r="C455" s="24" t="s">
        <v>704</v>
      </c>
      <c r="D455" s="24" t="s">
        <v>734</v>
      </c>
      <c r="E455" s="24" t="s">
        <v>733</v>
      </c>
      <c r="F455" s="24" t="s">
        <v>733</v>
      </c>
      <c r="I455" s="26" t="s">
        <v>710</v>
      </c>
      <c r="J455" s="25">
        <v>4157.3599999999997</v>
      </c>
    </row>
    <row r="456" spans="1:10" ht="25.5" x14ac:dyDescent="0.2">
      <c r="A456" s="24">
        <v>455</v>
      </c>
      <c r="B456" s="24">
        <v>8903</v>
      </c>
      <c r="C456" s="24" t="s">
        <v>704</v>
      </c>
      <c r="D456" s="24" t="s">
        <v>732</v>
      </c>
      <c r="E456" s="24" t="s">
        <v>731</v>
      </c>
      <c r="F456" s="24" t="s">
        <v>731</v>
      </c>
      <c r="I456" s="26" t="s">
        <v>710</v>
      </c>
      <c r="J456" s="25">
        <v>6430.46</v>
      </c>
    </row>
    <row r="457" spans="1:10" ht="25.5" x14ac:dyDescent="0.2">
      <c r="A457" s="24">
        <v>456</v>
      </c>
      <c r="B457" s="24">
        <v>8904</v>
      </c>
      <c r="C457" s="24" t="s">
        <v>704</v>
      </c>
      <c r="D457" s="24" t="s">
        <v>730</v>
      </c>
      <c r="E457" s="24" t="s">
        <v>729</v>
      </c>
      <c r="F457" s="24" t="s">
        <v>729</v>
      </c>
      <c r="I457" s="26" t="s">
        <v>710</v>
      </c>
      <c r="J457" s="25">
        <v>10310.57</v>
      </c>
    </row>
    <row r="458" spans="1:10" ht="51" x14ac:dyDescent="0.2">
      <c r="A458" s="24">
        <v>457</v>
      </c>
      <c r="B458" s="24">
        <v>8906</v>
      </c>
      <c r="C458" s="24" t="s">
        <v>705</v>
      </c>
      <c r="D458" s="24" t="s">
        <v>728</v>
      </c>
      <c r="E458" s="24" t="s">
        <v>727</v>
      </c>
      <c r="F458" s="24" t="s">
        <v>726</v>
      </c>
      <c r="I458" s="26" t="s">
        <v>710</v>
      </c>
      <c r="J458" s="25">
        <v>661.42</v>
      </c>
    </row>
    <row r="459" spans="1:10" ht="38.25" x14ac:dyDescent="0.2">
      <c r="A459" s="24">
        <v>458</v>
      </c>
      <c r="B459" s="24">
        <v>8907</v>
      </c>
      <c r="C459" s="24" t="s">
        <v>705</v>
      </c>
      <c r="D459" s="24" t="s">
        <v>725</v>
      </c>
      <c r="E459" s="24" t="s">
        <v>724</v>
      </c>
      <c r="F459" s="24" t="s">
        <v>723</v>
      </c>
      <c r="I459" s="26" t="s">
        <v>710</v>
      </c>
      <c r="J459" s="25">
        <v>1530.01</v>
      </c>
    </row>
    <row r="460" spans="1:10" ht="38.25" x14ac:dyDescent="0.2">
      <c r="A460" s="24">
        <v>459</v>
      </c>
      <c r="B460" s="24">
        <v>8914</v>
      </c>
      <c r="C460" s="24" t="s">
        <v>705</v>
      </c>
      <c r="D460" s="24" t="s">
        <v>722</v>
      </c>
      <c r="E460" s="24" t="s">
        <v>721</v>
      </c>
      <c r="F460" s="24" t="s">
        <v>715</v>
      </c>
      <c r="I460" s="26" t="s">
        <v>710</v>
      </c>
      <c r="J460" s="25">
        <v>2788.54</v>
      </c>
    </row>
    <row r="461" spans="1:10" ht="38.25" x14ac:dyDescent="0.2">
      <c r="A461" s="24">
        <v>460</v>
      </c>
      <c r="B461" s="24">
        <v>8915</v>
      </c>
      <c r="C461" s="24" t="s">
        <v>705</v>
      </c>
      <c r="D461" s="24" t="s">
        <v>720</v>
      </c>
      <c r="E461" s="24" t="s">
        <v>719</v>
      </c>
      <c r="F461" s="24" t="s">
        <v>718</v>
      </c>
      <c r="I461" s="26" t="s">
        <v>710</v>
      </c>
      <c r="J461" s="25">
        <v>7890.84</v>
      </c>
    </row>
    <row r="462" spans="1:10" ht="38.25" x14ac:dyDescent="0.2">
      <c r="A462" s="24">
        <v>461</v>
      </c>
      <c r="B462" s="24">
        <v>8916</v>
      </c>
      <c r="C462" s="24" t="s">
        <v>705</v>
      </c>
      <c r="D462" s="24" t="s">
        <v>717</v>
      </c>
      <c r="E462" s="24" t="s">
        <v>716</v>
      </c>
      <c r="F462" s="24" t="s">
        <v>715</v>
      </c>
      <c r="I462" s="26" t="s">
        <v>710</v>
      </c>
      <c r="J462" s="25">
        <v>9604.18</v>
      </c>
    </row>
    <row r="463" spans="1:10" ht="114.75" x14ac:dyDescent="0.2">
      <c r="A463" s="24">
        <v>462</v>
      </c>
      <c r="B463" s="24">
        <v>8943</v>
      </c>
      <c r="C463" s="24" t="s">
        <v>708</v>
      </c>
      <c r="D463" s="24" t="s">
        <v>714</v>
      </c>
      <c r="E463" s="24" t="s">
        <v>713</v>
      </c>
      <c r="I463" s="26" t="s">
        <v>710</v>
      </c>
      <c r="J463" s="25">
        <v>13.36</v>
      </c>
    </row>
    <row r="464" spans="1:10" ht="63.75" x14ac:dyDescent="0.2">
      <c r="A464" s="24">
        <v>463</v>
      </c>
      <c r="B464" s="24">
        <v>8944</v>
      </c>
      <c r="C464" s="24" t="s">
        <v>709</v>
      </c>
      <c r="D464" s="24" t="s">
        <v>712</v>
      </c>
      <c r="E464" s="24" t="s">
        <v>711</v>
      </c>
      <c r="I464" s="26" t="s">
        <v>710</v>
      </c>
      <c r="J464" s="25">
        <v>16.309999999999999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G3"/>
  <sheetViews>
    <sheetView workbookViewId="0">
      <selection activeCell="C2" sqref="C2"/>
    </sheetView>
  </sheetViews>
  <sheetFormatPr defaultRowHeight="12.75" x14ac:dyDescent="0.2"/>
  <cols>
    <col min="3" max="3" width="16.6640625" bestFit="1" customWidth="1"/>
    <col min="4" max="4" width="8.1640625" bestFit="1" customWidth="1"/>
    <col min="5" max="5" width="16.33203125" bestFit="1" customWidth="1"/>
    <col min="6" max="6" width="16.33203125" customWidth="1"/>
    <col min="7" max="7" width="17.1640625" bestFit="1" customWidth="1"/>
  </cols>
  <sheetData>
    <row r="1" spans="1:7" x14ac:dyDescent="0.2">
      <c r="A1" t="s">
        <v>21</v>
      </c>
      <c r="C1" s="3" t="s">
        <v>2</v>
      </c>
      <c r="D1" s="4" t="s">
        <v>3</v>
      </c>
      <c r="E1" s="3" t="s">
        <v>4</v>
      </c>
      <c r="F1" s="3" t="s">
        <v>1253</v>
      </c>
      <c r="G1" s="3" t="s">
        <v>6</v>
      </c>
    </row>
    <row r="2" spans="1:7" x14ac:dyDescent="0.2">
      <c r="A2" t="s">
        <v>22</v>
      </c>
      <c r="C2">
        <f>Event</f>
        <v>0</v>
      </c>
      <c r="D2" s="5">
        <f>Date</f>
        <v>0</v>
      </c>
      <c r="E2">
        <f>ApplicantName</f>
        <v>0</v>
      </c>
      <c r="F2">
        <f>Department</f>
        <v>0</v>
      </c>
      <c r="G2">
        <f>AdditionalNotes</f>
        <v>0</v>
      </c>
    </row>
    <row r="3" spans="1:7" x14ac:dyDescent="0.2">
      <c r="A3" t="s">
        <v>23</v>
      </c>
    </row>
  </sheetData>
  <phoneticPr fontId="9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600f2e955744d10c3479e715567567f9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8d5c09d9b7862845df48b994a4f8cc52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DD74AC-369F-4683-8F6A-F5A4EEA18E2F}"/>
</file>

<file path=customXml/itemProps2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c5b6c147-ef76-4a96-8e99-c47a86f2ca05"/>
  </ds:schemaRefs>
</ds:datastoreItem>
</file>

<file path=customXml/itemProps4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Cover Page</vt:lpstr>
      <vt:lpstr>Equipment Inventory Log</vt:lpstr>
      <vt:lpstr>2025 FEMA Equipment Rates</vt:lpstr>
      <vt:lpstr>Look Ups</vt:lpstr>
      <vt:lpstr>AdditionalNotes</vt:lpstr>
      <vt:lpstr>ApplicantName</vt:lpstr>
      <vt:lpstr>Date</vt:lpstr>
      <vt:lpstr>Department</vt:lpstr>
      <vt:lpstr>Event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FrederickD</dc:creator>
  <cp:keywords/>
  <dc:description/>
  <cp:lastModifiedBy>Ismael Colon</cp:lastModifiedBy>
  <cp:revision/>
  <dcterms:created xsi:type="dcterms:W3CDTF">2022-05-23T13:32:18Z</dcterms:created>
  <dcterms:modified xsi:type="dcterms:W3CDTF">2025-09-12T21:10:58Z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